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초벌 원고\예제_실습_연습문제\실습\실습_chap13\"/>
    </mc:Choice>
  </mc:AlternateContent>
  <xr:revisionPtr revIDLastSave="0" documentId="13_ncr:1_{3FFE3FF8-0256-4293-A7D0-23B33DF47A31}" xr6:coauthVersionLast="47" xr6:coauthVersionMax="47" xr10:uidLastSave="{00000000-0000-0000-0000-000000000000}"/>
  <bookViews>
    <workbookView xWindow="-108" yWindow="-108" windowWidth="23256" windowHeight="12456" xr2:uid="{DA12F402-FA11-4C59-8397-CF18A62D8B93}"/>
  </bookViews>
  <sheets>
    <sheet name="회원정보" sheetId="1" r:id="rId1"/>
    <sheet name="회원정보_조건부서식" sheetId="3" r:id="rId2"/>
    <sheet name="참조표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6" i="3" l="1"/>
  <c r="L36" i="3"/>
  <c r="J36" i="3"/>
  <c r="M36" i="3" s="1"/>
  <c r="E36" i="3"/>
  <c r="D36" i="3"/>
  <c r="F36" i="3" s="1"/>
  <c r="C36" i="3"/>
  <c r="N35" i="3"/>
  <c r="L35" i="3"/>
  <c r="J35" i="3"/>
  <c r="M35" i="3" s="1"/>
  <c r="E35" i="3"/>
  <c r="D35" i="3"/>
  <c r="F35" i="3" s="1"/>
  <c r="C35" i="3"/>
  <c r="N34" i="3"/>
  <c r="L34" i="3"/>
  <c r="J34" i="3"/>
  <c r="M34" i="3" s="1"/>
  <c r="E34" i="3"/>
  <c r="D34" i="3"/>
  <c r="F34" i="3" s="1"/>
  <c r="C34" i="3"/>
  <c r="N33" i="3"/>
  <c r="L33" i="3"/>
  <c r="J33" i="3"/>
  <c r="M33" i="3" s="1"/>
  <c r="E33" i="3"/>
  <c r="D33" i="3"/>
  <c r="F33" i="3" s="1"/>
  <c r="C33" i="3"/>
  <c r="N32" i="3"/>
  <c r="L32" i="3"/>
  <c r="J32" i="3"/>
  <c r="M32" i="3" s="1"/>
  <c r="E32" i="3"/>
  <c r="D32" i="3"/>
  <c r="F32" i="3" s="1"/>
  <c r="C32" i="3"/>
  <c r="N31" i="3"/>
  <c r="L31" i="3"/>
  <c r="J31" i="3"/>
  <c r="M31" i="3" s="1"/>
  <c r="E31" i="3"/>
  <c r="D31" i="3"/>
  <c r="F31" i="3" s="1"/>
  <c r="C31" i="3"/>
  <c r="N30" i="3"/>
  <c r="L30" i="3"/>
  <c r="J30" i="3"/>
  <c r="M30" i="3" s="1"/>
  <c r="E30" i="3"/>
  <c r="D30" i="3"/>
  <c r="F30" i="3" s="1"/>
  <c r="C30" i="3"/>
  <c r="N29" i="3"/>
  <c r="L29" i="3"/>
  <c r="J29" i="3"/>
  <c r="M29" i="3" s="1"/>
  <c r="D29" i="3"/>
  <c r="F29" i="3" s="1"/>
  <c r="C29" i="3"/>
  <c r="N28" i="3"/>
  <c r="L28" i="3"/>
  <c r="J28" i="3"/>
  <c r="M28" i="3" s="1"/>
  <c r="D28" i="3"/>
  <c r="F28" i="3" s="1"/>
  <c r="C28" i="3"/>
  <c r="N27" i="3"/>
  <c r="L27" i="3"/>
  <c r="J27" i="3"/>
  <c r="M27" i="3" s="1"/>
  <c r="D27" i="3"/>
  <c r="F27" i="3" s="1"/>
  <c r="C27" i="3"/>
  <c r="N26" i="3"/>
  <c r="L26" i="3"/>
  <c r="J26" i="3"/>
  <c r="M26" i="3" s="1"/>
  <c r="D26" i="3"/>
  <c r="F26" i="3" s="1"/>
  <c r="C26" i="3"/>
  <c r="N25" i="3"/>
  <c r="L25" i="3"/>
  <c r="J25" i="3"/>
  <c r="M25" i="3" s="1"/>
  <c r="D25" i="3"/>
  <c r="F25" i="3" s="1"/>
  <c r="C25" i="3"/>
  <c r="N24" i="3"/>
  <c r="L24" i="3"/>
  <c r="J24" i="3"/>
  <c r="M24" i="3" s="1"/>
  <c r="D24" i="3"/>
  <c r="F24" i="3" s="1"/>
  <c r="C24" i="3"/>
  <c r="N23" i="3"/>
  <c r="L23" i="3"/>
  <c r="J23" i="3"/>
  <c r="M23" i="3" s="1"/>
  <c r="D23" i="3"/>
  <c r="F23" i="3" s="1"/>
  <c r="C23" i="3"/>
  <c r="N22" i="3"/>
  <c r="L22" i="3"/>
  <c r="J22" i="3"/>
  <c r="M22" i="3" s="1"/>
  <c r="D22" i="3"/>
  <c r="F22" i="3" s="1"/>
  <c r="C22" i="3"/>
  <c r="N21" i="3"/>
  <c r="L21" i="3"/>
  <c r="J21" i="3"/>
  <c r="M21" i="3" s="1"/>
  <c r="D21" i="3"/>
  <c r="F21" i="3" s="1"/>
  <c r="C21" i="3"/>
  <c r="N20" i="3"/>
  <c r="L20" i="3"/>
  <c r="J20" i="3"/>
  <c r="M20" i="3" s="1"/>
  <c r="D20" i="3"/>
  <c r="F20" i="3" s="1"/>
  <c r="C20" i="3"/>
  <c r="N19" i="3"/>
  <c r="L19" i="3"/>
  <c r="J19" i="3"/>
  <c r="M19" i="3" s="1"/>
  <c r="D19" i="3"/>
  <c r="F19" i="3" s="1"/>
  <c r="C19" i="3"/>
  <c r="N18" i="3"/>
  <c r="L18" i="3"/>
  <c r="J18" i="3"/>
  <c r="M18" i="3" s="1"/>
  <c r="D18" i="3"/>
  <c r="F18" i="3" s="1"/>
  <c r="C18" i="3"/>
  <c r="N17" i="3"/>
  <c r="L17" i="3"/>
  <c r="J17" i="3"/>
  <c r="M17" i="3" s="1"/>
  <c r="D17" i="3"/>
  <c r="F17" i="3" s="1"/>
  <c r="C17" i="3"/>
  <c r="N16" i="3"/>
  <c r="L16" i="3"/>
  <c r="J16" i="3"/>
  <c r="M16" i="3" s="1"/>
  <c r="D16" i="3"/>
  <c r="F16" i="3" s="1"/>
  <c r="C16" i="3"/>
  <c r="N15" i="3"/>
  <c r="L15" i="3"/>
  <c r="J15" i="3"/>
  <c r="M15" i="3" s="1"/>
  <c r="D15" i="3"/>
  <c r="F15" i="3" s="1"/>
  <c r="C15" i="3"/>
  <c r="N14" i="3"/>
  <c r="L14" i="3"/>
  <c r="J14" i="3"/>
  <c r="M14" i="3" s="1"/>
  <c r="D14" i="3"/>
  <c r="F14" i="3" s="1"/>
  <c r="C14" i="3"/>
  <c r="N13" i="3"/>
  <c r="L13" i="3"/>
  <c r="J13" i="3"/>
  <c r="M13" i="3" s="1"/>
  <c r="D13" i="3"/>
  <c r="F13" i="3" s="1"/>
  <c r="C13" i="3"/>
  <c r="N12" i="3"/>
  <c r="L12" i="3"/>
  <c r="J12" i="3"/>
  <c r="M12" i="3" s="1"/>
  <c r="D12" i="3"/>
  <c r="F12" i="3" s="1"/>
  <c r="C12" i="3"/>
  <c r="N11" i="3"/>
  <c r="L11" i="3"/>
  <c r="J11" i="3"/>
  <c r="M11" i="3" s="1"/>
  <c r="D11" i="3"/>
  <c r="F11" i="3" s="1"/>
  <c r="C11" i="3"/>
  <c r="N10" i="3"/>
  <c r="L10" i="3"/>
  <c r="J10" i="3"/>
  <c r="M10" i="3" s="1"/>
  <c r="D10" i="3"/>
  <c r="F10" i="3" s="1"/>
  <c r="C10" i="3"/>
  <c r="N9" i="3"/>
  <c r="L9" i="3"/>
  <c r="J9" i="3"/>
  <c r="M9" i="3" s="1"/>
  <c r="D9" i="3"/>
  <c r="F9" i="3" s="1"/>
  <c r="C9" i="3"/>
  <c r="N8" i="3"/>
  <c r="L8" i="3"/>
  <c r="J8" i="3"/>
  <c r="M8" i="3" s="1"/>
  <c r="D8" i="3"/>
  <c r="F8" i="3" s="1"/>
  <c r="C8" i="3"/>
  <c r="N7" i="3"/>
  <c r="L7" i="3"/>
  <c r="J7" i="3"/>
  <c r="M7" i="3" s="1"/>
  <c r="D7" i="3"/>
  <c r="F7" i="3" s="1"/>
  <c r="C7" i="3"/>
  <c r="N6" i="3"/>
  <c r="L6" i="3"/>
  <c r="J6" i="3"/>
  <c r="M6" i="3" s="1"/>
  <c r="D6" i="3"/>
  <c r="F6" i="3" s="1"/>
  <c r="C6" i="3"/>
  <c r="N5" i="3"/>
  <c r="L5" i="3"/>
  <c r="J5" i="3"/>
  <c r="M5" i="3" s="1"/>
  <c r="D5" i="3"/>
  <c r="F5" i="3" s="1"/>
  <c r="C5" i="3"/>
  <c r="N4" i="3"/>
  <c r="L4" i="3"/>
  <c r="J4" i="3"/>
  <c r="M4" i="3" s="1"/>
  <c r="D4" i="3"/>
  <c r="F4" i="3" s="1"/>
  <c r="C4" i="3"/>
  <c r="N3" i="3"/>
  <c r="L3" i="3"/>
  <c r="J3" i="3"/>
  <c r="M3" i="3" s="1"/>
  <c r="D3" i="3"/>
  <c r="F3" i="3" s="1"/>
  <c r="C3" i="3"/>
  <c r="N2" i="3"/>
  <c r="L2" i="3"/>
  <c r="J2" i="3"/>
  <c r="M2" i="3" s="1"/>
  <c r="D2" i="3"/>
  <c r="F2" i="3" s="1"/>
  <c r="C2" i="3"/>
  <c r="J2" i="1"/>
  <c r="M2" i="1" s="1"/>
  <c r="L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2" i="1"/>
  <c r="E2" i="3" l="1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I4" i="2"/>
  <c r="I3" i="2"/>
  <c r="I2" i="2"/>
  <c r="I1" i="2"/>
  <c r="C3" i="1" l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2" i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2" i="1"/>
  <c r="N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2" i="1"/>
  <c r="M30" i="1" l="1"/>
  <c r="M12" i="1"/>
  <c r="M32" i="1"/>
  <c r="M20" i="1"/>
  <c r="M10" i="1"/>
  <c r="M4" i="1"/>
  <c r="M26" i="1"/>
  <c r="M16" i="1"/>
  <c r="M8" i="1"/>
  <c r="M6" i="1"/>
  <c r="M18" i="1"/>
  <c r="M35" i="1"/>
  <c r="M33" i="1"/>
  <c r="M31" i="1"/>
  <c r="M29" i="1"/>
  <c r="M27" i="1"/>
  <c r="M25" i="1"/>
  <c r="M23" i="1"/>
  <c r="M21" i="1"/>
  <c r="M19" i="1"/>
  <c r="M17" i="1"/>
  <c r="M15" i="1"/>
  <c r="M13" i="1"/>
  <c r="M11" i="1"/>
  <c r="M9" i="1"/>
  <c r="M7" i="1"/>
  <c r="M5" i="1"/>
  <c r="M3" i="1"/>
  <c r="M28" i="1"/>
  <c r="M14" i="1"/>
  <c r="M36" i="1"/>
  <c r="M24" i="1"/>
  <c r="M34" i="1"/>
  <c r="M22" i="1"/>
  <c r="E34" i="1"/>
  <c r="E26" i="1"/>
  <c r="E18" i="1"/>
  <c r="E10" i="1"/>
  <c r="E33" i="1"/>
  <c r="E25" i="1"/>
  <c r="E17" i="1"/>
  <c r="E9" i="1"/>
  <c r="E32" i="1"/>
  <c r="E24" i="1"/>
  <c r="E16" i="1"/>
  <c r="E8" i="1"/>
  <c r="E31" i="1"/>
  <c r="E23" i="1"/>
  <c r="E15" i="1"/>
  <c r="E7" i="1"/>
  <c r="E30" i="1"/>
  <c r="E22" i="1"/>
  <c r="E14" i="1"/>
  <c r="E6" i="1"/>
  <c r="E2" i="1"/>
  <c r="E29" i="1"/>
  <c r="E21" i="1"/>
  <c r="E13" i="1"/>
  <c r="E5" i="1"/>
  <c r="E36" i="1"/>
  <c r="E28" i="1"/>
  <c r="E20" i="1"/>
  <c r="E12" i="1"/>
  <c r="E4" i="1"/>
  <c r="E35" i="1"/>
  <c r="E27" i="1"/>
  <c r="E19" i="1"/>
  <c r="E11" i="1"/>
  <c r="E3" i="1"/>
  <c r="F29" i="1"/>
  <c r="F17" i="1"/>
  <c r="F9" i="1"/>
  <c r="F35" i="1"/>
  <c r="F13" i="1"/>
  <c r="F21" i="1"/>
  <c r="F27" i="1"/>
  <c r="F5" i="1"/>
  <c r="F19" i="1"/>
  <c r="F33" i="1"/>
  <c r="F11" i="1"/>
  <c r="F25" i="1"/>
  <c r="F3" i="1"/>
  <c r="F31" i="1"/>
  <c r="F23" i="1"/>
  <c r="F15" i="1"/>
  <c r="F7" i="1"/>
  <c r="F36" i="1"/>
  <c r="F34" i="1"/>
  <c r="F32" i="1"/>
  <c r="F30" i="1"/>
  <c r="F28" i="1"/>
  <c r="F26" i="1"/>
  <c r="F24" i="1"/>
  <c r="F22" i="1"/>
  <c r="F20" i="1"/>
  <c r="F18" i="1"/>
  <c r="F16" i="1"/>
  <c r="F14" i="1"/>
  <c r="F12" i="1"/>
  <c r="F10" i="1"/>
  <c r="F8" i="1"/>
  <c r="F6" i="1"/>
  <c r="F4" i="1"/>
  <c r="F2" i="1"/>
</calcChain>
</file>

<file path=xl/sharedStrings.xml><?xml version="1.0" encoding="utf-8"?>
<sst xmlns="http://schemas.openxmlformats.org/spreadsheetml/2006/main" count="320" uniqueCount="165">
  <si>
    <t>이름</t>
    <phoneticPr fontId="1" type="noConversion"/>
  </si>
  <si>
    <t>주민번호</t>
    <phoneticPr fontId="1" type="noConversion"/>
  </si>
  <si>
    <t>이메일</t>
    <phoneticPr fontId="1" type="noConversion"/>
  </si>
  <si>
    <t>가입년월일</t>
    <phoneticPr fontId="1" type="noConversion"/>
  </si>
  <si>
    <t>누적포인트</t>
    <phoneticPr fontId="1" type="noConversion"/>
  </si>
  <si>
    <t>이종만</t>
  </si>
  <si>
    <t>김상호</t>
  </si>
  <si>
    <t>이태호</t>
  </si>
  <si>
    <t>조소윤</t>
  </si>
  <si>
    <t>정경수</t>
  </si>
  <si>
    <t>윤형진</t>
  </si>
  <si>
    <t>박민우</t>
  </si>
  <si>
    <t>권소연</t>
  </si>
  <si>
    <t>김지운</t>
    <phoneticPr fontId="1" type="noConversion"/>
  </si>
  <si>
    <t>감성욱</t>
    <phoneticPr fontId="1" type="noConversion"/>
  </si>
  <si>
    <t>김진영</t>
    <phoneticPr fontId="1" type="noConversion"/>
  </si>
  <si>
    <t>김재원</t>
    <phoneticPr fontId="1" type="noConversion"/>
  </si>
  <si>
    <t>문선영</t>
    <phoneticPr fontId="1" type="noConversion"/>
  </si>
  <si>
    <t>박현호</t>
    <phoneticPr fontId="1" type="noConversion"/>
  </si>
  <si>
    <t>손서인</t>
    <phoneticPr fontId="1" type="noConversion"/>
  </si>
  <si>
    <t>이유경</t>
    <phoneticPr fontId="1" type="noConversion"/>
  </si>
  <si>
    <t>이택진</t>
    <phoneticPr fontId="1" type="noConversion"/>
  </si>
  <si>
    <t>장진욱</t>
    <phoneticPr fontId="1" type="noConversion"/>
  </si>
  <si>
    <t>한경현</t>
    <phoneticPr fontId="1" type="noConversion"/>
  </si>
  <si>
    <t>김선채</t>
    <phoneticPr fontId="1" type="noConversion"/>
  </si>
  <si>
    <t>김태진</t>
    <phoneticPr fontId="1" type="noConversion"/>
  </si>
  <si>
    <t>여상아</t>
    <phoneticPr fontId="1" type="noConversion"/>
  </si>
  <si>
    <t>이동윤</t>
    <phoneticPr fontId="1" type="noConversion"/>
  </si>
  <si>
    <t>박장진</t>
    <phoneticPr fontId="1" type="noConversion"/>
  </si>
  <si>
    <t>임소원</t>
    <phoneticPr fontId="1" type="noConversion"/>
  </si>
  <si>
    <t>서소연</t>
    <phoneticPr fontId="1" type="noConversion"/>
  </si>
  <si>
    <t>김재업</t>
    <phoneticPr fontId="1" type="noConversion"/>
  </si>
  <si>
    <t>박승민</t>
    <phoneticPr fontId="1" type="noConversion"/>
  </si>
  <si>
    <t>이예슬</t>
    <phoneticPr fontId="1" type="noConversion"/>
  </si>
  <si>
    <t>안지영</t>
    <phoneticPr fontId="1" type="noConversion"/>
  </si>
  <si>
    <t>손현의</t>
    <phoneticPr fontId="1" type="noConversion"/>
  </si>
  <si>
    <t>옥태진</t>
    <phoneticPr fontId="1" type="noConversion"/>
  </si>
  <si>
    <t>이무영</t>
    <phoneticPr fontId="1" type="noConversion"/>
  </si>
  <si>
    <t>정수덕</t>
    <phoneticPr fontId="1" type="noConversion"/>
  </si>
  <si>
    <t>김서아</t>
    <phoneticPr fontId="1" type="noConversion"/>
  </si>
  <si>
    <t>kjwoon79@gmail.com</t>
    <phoneticPr fontId="1" type="noConversion"/>
  </si>
  <si>
    <t>rkatjddnr@naver.com</t>
    <phoneticPr fontId="1" type="noConversion"/>
  </si>
  <si>
    <t>jjyylove@naver.com</t>
    <phoneticPr fontId="1" type="noConversion"/>
  </si>
  <si>
    <t>kjw8855@hotmail.com</t>
    <phoneticPr fontId="1" type="noConversion"/>
  </si>
  <si>
    <t>ppororo2157@hanmail.net</t>
    <phoneticPr fontId="1" type="noConversion"/>
  </si>
  <si>
    <t>hhphhp@naver.com</t>
    <phoneticPr fontId="1" type="noConversion"/>
  </si>
  <si>
    <t>luvsi123@hotmail.com</t>
    <phoneticPr fontId="1" type="noConversion"/>
  </si>
  <si>
    <t>angelyu@hotmail.com</t>
    <phoneticPr fontId="1" type="noConversion"/>
  </si>
  <si>
    <t>teakjjingg@gmail.com</t>
    <phoneticPr fontId="1" type="noConversion"/>
  </si>
  <si>
    <t>jangjangjw@daum.net</t>
    <phoneticPr fontId="1" type="noConversion"/>
  </si>
  <si>
    <t>doldolhkh555@hanmail.net</t>
    <phoneticPr fontId="1" type="noConversion"/>
  </si>
  <si>
    <t>scforever88@naver.com</t>
    <phoneticPr fontId="1" type="noConversion"/>
  </si>
  <si>
    <t>sangayoe@naver.com</t>
    <phoneticPr fontId="1" type="noConversion"/>
  </si>
  <si>
    <t>ddongyoon@hotmail.com</t>
    <phoneticPr fontId="1" type="noConversion"/>
  </si>
  <si>
    <t>jjjjpark@daum.net</t>
    <phoneticPr fontId="1" type="noConversion"/>
  </si>
  <si>
    <t>hopelim75@naver.com</t>
    <phoneticPr fontId="1" type="noConversion"/>
  </si>
  <si>
    <t>seosyjsh12@gmail.com</t>
    <phoneticPr fontId="1" type="noConversion"/>
  </si>
  <si>
    <t>reuploadkim2@gmail.com</t>
    <phoneticPr fontId="1" type="noConversion"/>
  </si>
  <si>
    <t>jjongmani@hotmail.com</t>
    <phoneticPr fontId="1" type="noConversion"/>
  </si>
  <si>
    <t>victorymink@hanmail.net</t>
    <phoneticPr fontId="1" type="noConversion"/>
  </si>
  <si>
    <t>eachother@hotmail.com</t>
    <phoneticPr fontId="1" type="noConversion"/>
  </si>
  <si>
    <t>yeslee84@naver.com</t>
    <phoneticPr fontId="1" type="noConversion"/>
  </si>
  <si>
    <t>jiyoungida@hotmail.com</t>
    <phoneticPr fontId="1" type="noConversion"/>
  </si>
  <si>
    <t>okteajinok@naver.com</t>
    <phoneticPr fontId="1" type="noConversion"/>
  </si>
  <si>
    <t>notingzeor0@daum.net</t>
    <phoneticPr fontId="1" type="noConversion"/>
  </si>
  <si>
    <t>thlee1985@gmail.com</t>
    <phoneticPr fontId="1" type="noConversion"/>
  </si>
  <si>
    <t>soyoon1212@hanmail.net</t>
    <phoneticPr fontId="1" type="noConversion"/>
  </si>
  <si>
    <t>soosoodduk@daum.net</t>
    <phoneticPr fontId="1" type="noConversion"/>
  </si>
  <si>
    <t>ksjung74@hotmail.net</t>
    <phoneticPr fontId="1" type="noConversion"/>
  </si>
  <si>
    <t>tellhjtrue@naver.com</t>
    <phoneticPr fontId="1" type="noConversion"/>
  </si>
  <si>
    <t>minuminu@hotmail.com</t>
    <phoneticPr fontId="1" type="noConversion"/>
  </si>
  <si>
    <t>lovelyhuson@daum.net</t>
    <phoneticPr fontId="1" type="noConversion"/>
  </si>
  <si>
    <t>seaaaaaaa@hotmail.com</t>
    <phoneticPr fontId="1" type="noConversion"/>
  </si>
  <si>
    <t>790809-1</t>
    <phoneticPr fontId="1" type="noConversion"/>
  </si>
  <si>
    <t>820327-2</t>
    <phoneticPr fontId="1" type="noConversion"/>
  </si>
  <si>
    <t>880305-1</t>
    <phoneticPr fontId="1" type="noConversion"/>
  </si>
  <si>
    <t>750102-2</t>
    <phoneticPr fontId="1" type="noConversion"/>
  </si>
  <si>
    <t>900615-1</t>
    <phoneticPr fontId="1" type="noConversion"/>
  </si>
  <si>
    <t>860319-2</t>
    <phoneticPr fontId="1" type="noConversion"/>
  </si>
  <si>
    <t>800729-1</t>
    <phoneticPr fontId="1" type="noConversion"/>
  </si>
  <si>
    <t>701212-1</t>
    <phoneticPr fontId="1" type="noConversion"/>
  </si>
  <si>
    <t>880202-2</t>
    <phoneticPr fontId="1" type="noConversion"/>
  </si>
  <si>
    <t>840911-1</t>
    <phoneticPr fontId="1" type="noConversion"/>
  </si>
  <si>
    <t>770903-2</t>
    <phoneticPr fontId="1" type="noConversion"/>
  </si>
  <si>
    <t>821003-2</t>
    <phoneticPr fontId="1" type="noConversion"/>
  </si>
  <si>
    <t>880105-1</t>
    <phoneticPr fontId="1" type="noConversion"/>
  </si>
  <si>
    <t>830925-1</t>
    <phoneticPr fontId="1" type="noConversion"/>
  </si>
  <si>
    <t>750815-1</t>
    <phoneticPr fontId="1" type="noConversion"/>
  </si>
  <si>
    <t>840628-2</t>
    <phoneticPr fontId="1" type="noConversion"/>
  </si>
  <si>
    <t>870203-2</t>
    <phoneticPr fontId="1" type="noConversion"/>
  </si>
  <si>
    <t>831205-1</t>
    <phoneticPr fontId="1" type="noConversion"/>
  </si>
  <si>
    <t>850927-1</t>
    <phoneticPr fontId="1" type="noConversion"/>
  </si>
  <si>
    <t>810308-1</t>
    <phoneticPr fontId="1" type="noConversion"/>
  </si>
  <si>
    <t>870722-1</t>
    <phoneticPr fontId="1" type="noConversion"/>
  </si>
  <si>
    <t>801112-1</t>
    <phoneticPr fontId="1" type="noConversion"/>
  </si>
  <si>
    <t>860513-2</t>
    <phoneticPr fontId="1" type="noConversion"/>
  </si>
  <si>
    <t>791019-2</t>
    <phoneticPr fontId="1" type="noConversion"/>
  </si>
  <si>
    <t>핸드폰번호</t>
    <phoneticPr fontId="1" type="noConversion"/>
  </si>
  <si>
    <t>010-9137-4628</t>
    <phoneticPr fontId="1" type="noConversion"/>
  </si>
  <si>
    <t>010-5915-7535</t>
    <phoneticPr fontId="1" type="noConversion"/>
  </si>
  <si>
    <t>010-2486-1793</t>
    <phoneticPr fontId="1" type="noConversion"/>
  </si>
  <si>
    <t>010-3214-7896</t>
    <phoneticPr fontId="1" type="noConversion"/>
  </si>
  <si>
    <t>010-3698-7412</t>
    <phoneticPr fontId="1" type="noConversion"/>
  </si>
  <si>
    <t>010-6987-4123</t>
    <phoneticPr fontId="1" type="noConversion"/>
  </si>
  <si>
    <t>010-5879-5213</t>
    <phoneticPr fontId="1" type="noConversion"/>
  </si>
  <si>
    <t>010-7415-9635</t>
    <phoneticPr fontId="1" type="noConversion"/>
  </si>
  <si>
    <t>010-7946-4613</t>
    <phoneticPr fontId="1" type="noConversion"/>
  </si>
  <si>
    <t>010-4685-3152</t>
    <phoneticPr fontId="1" type="noConversion"/>
  </si>
  <si>
    <t>010-7182-8293</t>
    <phoneticPr fontId="1" type="noConversion"/>
  </si>
  <si>
    <t>010-9511-1599</t>
    <phoneticPr fontId="1" type="noConversion"/>
  </si>
  <si>
    <t>010-7785-9985</t>
    <phoneticPr fontId="1" type="noConversion"/>
  </si>
  <si>
    <t>010-5632-7458</t>
    <phoneticPr fontId="1" type="noConversion"/>
  </si>
  <si>
    <t>010-4125-9856</t>
    <phoneticPr fontId="1" type="noConversion"/>
  </si>
  <si>
    <t>010-3256-6589</t>
    <phoneticPr fontId="1" type="noConversion"/>
  </si>
  <si>
    <t>010-5478-2541</t>
    <phoneticPr fontId="1" type="noConversion"/>
  </si>
  <si>
    <t>010-3169-7941</t>
    <phoneticPr fontId="1" type="noConversion"/>
  </si>
  <si>
    <t>010-7852-3258</t>
    <phoneticPr fontId="1" type="noConversion"/>
  </si>
  <si>
    <t>010-9854-6521</t>
    <phoneticPr fontId="1" type="noConversion"/>
  </si>
  <si>
    <t>010-7856-4532</t>
    <phoneticPr fontId="1" type="noConversion"/>
  </si>
  <si>
    <t>010-9199-1347</t>
    <phoneticPr fontId="1" type="noConversion"/>
  </si>
  <si>
    <t>010-2688-4866</t>
    <phoneticPr fontId="1" type="noConversion"/>
  </si>
  <si>
    <t>010-3149-9762</t>
    <phoneticPr fontId="1" type="noConversion"/>
  </si>
  <si>
    <t>010-4569-1235</t>
    <phoneticPr fontId="1" type="noConversion"/>
  </si>
  <si>
    <t>010-5563-7619</t>
    <phoneticPr fontId="1" type="noConversion"/>
  </si>
  <si>
    <t>010-3491-7913</t>
    <phoneticPr fontId="1" type="noConversion"/>
  </si>
  <si>
    <t>010-8574-1296</t>
    <phoneticPr fontId="1" type="noConversion"/>
  </si>
  <si>
    <t>010-3687-1496</t>
    <phoneticPr fontId="1" type="noConversion"/>
  </si>
  <si>
    <t>010-2564-7659</t>
    <phoneticPr fontId="1" type="noConversion"/>
  </si>
  <si>
    <t>010-8912-4963</t>
    <phoneticPr fontId="1" type="noConversion"/>
  </si>
  <si>
    <t>010-5519-6743</t>
    <phoneticPr fontId="1" type="noConversion"/>
  </si>
  <si>
    <t>010-9851-1476</t>
    <phoneticPr fontId="1" type="noConversion"/>
  </si>
  <si>
    <t>010-5813-2579</t>
    <phoneticPr fontId="1" type="noConversion"/>
  </si>
  <si>
    <t>010-4673-8521</t>
    <phoneticPr fontId="1" type="noConversion"/>
  </si>
  <si>
    <t>940914-2</t>
    <phoneticPr fontId="1" type="noConversion"/>
  </si>
  <si>
    <t>960412-2</t>
    <phoneticPr fontId="1" type="noConversion"/>
  </si>
  <si>
    <t>910530-2</t>
    <phoneticPr fontId="1" type="noConversion"/>
  </si>
  <si>
    <t>951111-2</t>
    <phoneticPr fontId="1" type="noConversion"/>
  </si>
  <si>
    <t>990416-1</t>
    <phoneticPr fontId="1" type="noConversion"/>
  </si>
  <si>
    <t>910621-2</t>
    <phoneticPr fontId="1" type="noConversion"/>
  </si>
  <si>
    <t>940201-1</t>
    <phoneticPr fontId="1" type="noConversion"/>
  </si>
  <si>
    <t>메일서버</t>
    <phoneticPr fontId="1" type="noConversion"/>
  </si>
  <si>
    <t>생년월일</t>
    <phoneticPr fontId="1" type="noConversion"/>
  </si>
  <si>
    <t>051109-3</t>
    <phoneticPr fontId="1" type="noConversion"/>
  </si>
  <si>
    <t>030628-3</t>
    <phoneticPr fontId="1" type="noConversion"/>
  </si>
  <si>
    <t>020227-3</t>
    <phoneticPr fontId="1" type="noConversion"/>
  </si>
  <si>
    <t>021224-4</t>
    <phoneticPr fontId="1" type="noConversion"/>
  </si>
  <si>
    <t>가입
년수</t>
    <phoneticPr fontId="1" type="noConversion"/>
  </si>
  <si>
    <t>성별</t>
    <phoneticPr fontId="1" type="noConversion"/>
  </si>
  <si>
    <t>요일</t>
    <phoneticPr fontId="1" type="noConversion"/>
  </si>
  <si>
    <t>등급</t>
    <phoneticPr fontId="1" type="noConversion"/>
  </si>
  <si>
    <t>등급명</t>
    <phoneticPr fontId="1" type="noConversion"/>
  </si>
  <si>
    <t>BRONZE</t>
    <phoneticPr fontId="1" type="noConversion"/>
  </si>
  <si>
    <t>SILVER</t>
    <phoneticPr fontId="1" type="noConversion"/>
  </si>
  <si>
    <t>GOLD</t>
    <phoneticPr fontId="1" type="noConversion"/>
  </si>
  <si>
    <t>PURE GOLD</t>
    <phoneticPr fontId="1" type="noConversion"/>
  </si>
  <si>
    <t>가
입
기
간
(년)</t>
    <phoneticPr fontId="1" type="noConversion"/>
  </si>
  <si>
    <t>100000 포인트의 인덱스</t>
    <phoneticPr fontId="1" type="noConversion"/>
  </si>
  <si>
    <t>3등급의 인덱스</t>
    <phoneticPr fontId="1" type="noConversion"/>
  </si>
  <si>
    <t>PURE GOLD의 인덱스</t>
    <phoneticPr fontId="1" type="noConversion"/>
  </si>
  <si>
    <t>가입기간 15년의 인덱스</t>
    <phoneticPr fontId="1" type="noConversion"/>
  </si>
  <si>
    <t>회원등급</t>
    <phoneticPr fontId="1" type="noConversion"/>
  </si>
  <si>
    <t>할인율
(INDEX
: 누적포인트)</t>
    <phoneticPr fontId="1" type="noConversion"/>
  </si>
  <si>
    <t>만
나이</t>
    <phoneticPr fontId="1" type="noConversion"/>
  </si>
  <si>
    <t>wtgwd102@gmail.com</t>
    <phoneticPr fontId="1" type="noConversion"/>
  </si>
  <si>
    <t>ssossok914@gmail.com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</si>
</sst>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0"/>
      <color theme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0"/>
      <color rgb="FF0070C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u/>
      <sz val="10"/>
      <color theme="10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3" fillId="0" borderId="1" xfId="1" applyFont="1" applyFill="1" applyBorder="1">
      <alignment vertical="center"/>
    </xf>
    <xf numFmtId="0" fontId="5" fillId="0" borderId="1" xfId="1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9" fontId="0" fillId="0" borderId="3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9" fontId="0" fillId="0" borderId="8" xfId="0" applyNumberFormat="1" applyBorder="1" applyAlignment="1">
      <alignment horizontal="center" vertical="center"/>
    </xf>
    <xf numFmtId="9" fontId="0" fillId="0" borderId="9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1" applyFont="1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9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9" fillId="0" borderId="1" xfId="1" applyFont="1" applyFill="1" applyBorder="1">
      <alignment vertical="center"/>
    </xf>
  </cellXfs>
  <cellStyles count="2">
    <cellStyle name="표준" xfId="0" builtinId="0"/>
    <cellStyle name="하이퍼링크" xfId="1" builtinId="8"/>
  </cellStyles>
  <dxfs count="3">
    <dxf>
      <font>
        <color rgb="FF9C0006"/>
      </font>
      <fill>
        <patternFill>
          <bgColor rgb="FFFFC7CE"/>
        </patternFill>
      </fill>
    </dxf>
    <dxf>
      <font>
        <b/>
        <i val="0"/>
        <color rgb="FF7030A0"/>
      </font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colors>
    <mruColors>
      <color rgb="FFFFE7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2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94E69-373E-44E8-BA18-CDB87EAB69E4}">
  <dimension ref="A1:N36"/>
  <sheetViews>
    <sheetView tabSelected="1" workbookViewId="0">
      <selection activeCell="G1" sqref="G1"/>
    </sheetView>
  </sheetViews>
  <sheetFormatPr defaultColWidth="9" defaultRowHeight="17.100000000000001" customHeight="1" x14ac:dyDescent="0.4"/>
  <cols>
    <col min="1" max="1" width="7" style="32" customWidth="1"/>
    <col min="2" max="2" width="8.69921875" style="32" customWidth="1"/>
    <col min="3" max="3" width="4.69921875" style="32" customWidth="1"/>
    <col min="4" max="4" width="11.19921875" style="32" customWidth="1"/>
    <col min="5" max="5" width="4.69921875" style="32" customWidth="1"/>
    <col min="6" max="6" width="4.19921875" style="32" customWidth="1"/>
    <col min="7" max="7" width="23.59765625" style="26" customWidth="1"/>
    <col min="8" max="8" width="13.59765625" style="32" customWidth="1"/>
    <col min="9" max="9" width="10.19921875" style="32" customWidth="1"/>
    <col min="10" max="10" width="4.296875" style="32" customWidth="1"/>
    <col min="11" max="11" width="9" style="26" customWidth="1"/>
    <col min="12" max="12" width="10.69921875" style="35" customWidth="1"/>
    <col min="13" max="13" width="11.09765625" style="32" customWidth="1"/>
    <col min="14" max="14" width="9.8984375" style="32" customWidth="1"/>
    <col min="15" max="15" width="3.69921875" style="26" customWidth="1"/>
    <col min="16" max="16" width="9" style="26" customWidth="1"/>
    <col min="17" max="16384" width="9" style="26"/>
  </cols>
  <sheetData>
    <row r="1" spans="1:14" ht="49.2" customHeight="1" x14ac:dyDescent="0.4">
      <c r="A1" s="24" t="s">
        <v>0</v>
      </c>
      <c r="B1" s="24" t="s">
        <v>1</v>
      </c>
      <c r="C1" s="24" t="s">
        <v>147</v>
      </c>
      <c r="D1" s="24" t="s">
        <v>141</v>
      </c>
      <c r="E1" s="24" t="s">
        <v>148</v>
      </c>
      <c r="F1" s="25" t="s">
        <v>162</v>
      </c>
      <c r="G1" s="24" t="s">
        <v>2</v>
      </c>
      <c r="H1" s="24" t="s">
        <v>97</v>
      </c>
      <c r="I1" s="24" t="s">
        <v>3</v>
      </c>
      <c r="J1" s="25" t="s">
        <v>146</v>
      </c>
      <c r="K1" s="24" t="s">
        <v>4</v>
      </c>
      <c r="L1" s="33" t="s">
        <v>160</v>
      </c>
      <c r="M1" s="25" t="s">
        <v>161</v>
      </c>
      <c r="N1" s="24" t="s">
        <v>140</v>
      </c>
    </row>
    <row r="2" spans="1:14" ht="17.100000000000001" customHeight="1" x14ac:dyDescent="0.4">
      <c r="A2" s="27" t="s">
        <v>13</v>
      </c>
      <c r="B2" s="24" t="s">
        <v>73</v>
      </c>
      <c r="C2" s="24" t="str">
        <f t="shared" ref="C2:C36" si="0">CHOOSE(VALUE(RIGHT(B2, 1)), "남", "여", "남", "여")</f>
        <v>남</v>
      </c>
      <c r="D2" s="28">
        <f t="shared" ref="D2:D36" si="1">DATE(IF(VALUE(RIGHT(B2, 1))&gt;=3, LEFT(B2, 2)+100, LEFT(B2, 2)), MID(B2, 3, 2), MID(B2, 5, 2))</f>
        <v>29076</v>
      </c>
      <c r="E2" s="29" t="str">
        <f>CHOOSE(WEEKDAY(D2, 1), "일", "월", "화", "수", "목", "금", "토", "일")</f>
        <v>목</v>
      </c>
      <c r="F2" s="24">
        <f t="shared" ref="F2:F36" ca="1" si="2">DATEDIF(D2, TODAY(), "Y")</f>
        <v>45</v>
      </c>
      <c r="G2" s="23" t="s">
        <v>40</v>
      </c>
      <c r="H2" s="24" t="s">
        <v>98</v>
      </c>
      <c r="I2" s="28">
        <v>37424</v>
      </c>
      <c r="J2" s="24">
        <f t="shared" ref="J2:J36" ca="1" si="3">DATEDIF(I2, TODAY(), "Y")</f>
        <v>22</v>
      </c>
      <c r="K2" s="30">
        <v>123650</v>
      </c>
      <c r="L2" s="34" t="str">
        <f>INDEX(참조표!$C$1:$F$3, 3, MATCH(K2, 참조표!$C$1:$F$1,1))</f>
        <v>GOLD</v>
      </c>
      <c r="M2" s="31">
        <f ca="1">INDEX(참조표!$C$4:$F$9, MATCH(J2,참조표!$B$4:$B$9,1),MATCH(K2,참조표!$C$1:$F$1,1))</f>
        <v>0.25</v>
      </c>
      <c r="N2" s="24" t="str">
        <f>MID(G2,FIND("@",G2)+1, FIND(".",G2)-FIND("@",G2)-1)</f>
        <v>gmail</v>
      </c>
    </row>
    <row r="3" spans="1:14" ht="17.100000000000001" customHeight="1" x14ac:dyDescent="0.4">
      <c r="A3" s="27" t="s">
        <v>14</v>
      </c>
      <c r="B3" s="24" t="s">
        <v>142</v>
      </c>
      <c r="C3" s="24" t="str">
        <f t="shared" si="0"/>
        <v>남</v>
      </c>
      <c r="D3" s="28">
        <f t="shared" si="1"/>
        <v>38665</v>
      </c>
      <c r="E3" s="29" t="str">
        <f t="shared" ref="E3:E36" si="4">CHOOSE(WEEKDAY(D3, 1), "일", "월", "화", "수", "목", "금", "토", "일")</f>
        <v>수</v>
      </c>
      <c r="F3" s="24">
        <f t="shared" ca="1" si="2"/>
        <v>19</v>
      </c>
      <c r="G3" s="1" t="s">
        <v>41</v>
      </c>
      <c r="H3" s="24" t="s">
        <v>99</v>
      </c>
      <c r="I3" s="28">
        <v>43519</v>
      </c>
      <c r="J3" s="24">
        <f t="shared" ca="1" si="3"/>
        <v>6</v>
      </c>
      <c r="K3" s="30">
        <v>2500</v>
      </c>
      <c r="L3" s="34" t="str">
        <f>INDEX(참조표!$C$1:$F$3, 3, MATCH(K3, 참조표!$C$1:$F$1,1))</f>
        <v>BRONZE</v>
      </c>
      <c r="M3" s="31">
        <f ca="1">INDEX(참조표!$C$4:$F$9, MATCH(J3,참조표!$B$4:$B$9,1),MATCH(K3,참조표!$C$1:$F$1,1))</f>
        <v>0.02</v>
      </c>
      <c r="N3" s="24" t="str">
        <f t="shared" ref="N3:N36" si="5">MID(G3,FIND("@",G3)+1, FIND(".",G3)-FIND("@",G3)-1)</f>
        <v>naver</v>
      </c>
    </row>
    <row r="4" spans="1:14" ht="17.100000000000001" customHeight="1" x14ac:dyDescent="0.4">
      <c r="A4" s="27" t="s">
        <v>15</v>
      </c>
      <c r="B4" s="24" t="s">
        <v>74</v>
      </c>
      <c r="C4" s="24" t="str">
        <f t="shared" si="0"/>
        <v>여</v>
      </c>
      <c r="D4" s="28">
        <f t="shared" si="1"/>
        <v>30037</v>
      </c>
      <c r="E4" s="29" t="str">
        <f t="shared" si="4"/>
        <v>토</v>
      </c>
      <c r="F4" s="24">
        <f t="shared" ca="1" si="2"/>
        <v>43</v>
      </c>
      <c r="G4" s="2" t="s">
        <v>42</v>
      </c>
      <c r="H4" s="24" t="s">
        <v>100</v>
      </c>
      <c r="I4" s="28">
        <v>40311</v>
      </c>
      <c r="J4" s="24">
        <f t="shared" ca="1" si="3"/>
        <v>14</v>
      </c>
      <c r="K4" s="30">
        <v>6500</v>
      </c>
      <c r="L4" s="34" t="str">
        <f>INDEX(참조표!$C$1:$F$3, 3, MATCH(K4, 참조표!$C$1:$F$1,1))</f>
        <v>BRONZE</v>
      </c>
      <c r="M4" s="31">
        <f ca="1">INDEX(참조표!$C$4:$F$9, MATCH(J4,참조표!$B$4:$B$9,1),MATCH(K4,참조표!$C$1:$F$1,1))</f>
        <v>0.03</v>
      </c>
      <c r="N4" s="24" t="str">
        <f t="shared" si="5"/>
        <v>naver</v>
      </c>
    </row>
    <row r="5" spans="1:14" ht="17.100000000000001" customHeight="1" x14ac:dyDescent="0.4">
      <c r="A5" s="27" t="s">
        <v>16</v>
      </c>
      <c r="B5" s="24" t="s">
        <v>75</v>
      </c>
      <c r="C5" s="24" t="str">
        <f t="shared" si="0"/>
        <v>남</v>
      </c>
      <c r="D5" s="28">
        <f t="shared" si="1"/>
        <v>32207</v>
      </c>
      <c r="E5" s="29" t="str">
        <f t="shared" si="4"/>
        <v>토</v>
      </c>
      <c r="F5" s="24">
        <f t="shared" ca="1" si="2"/>
        <v>37</v>
      </c>
      <c r="G5" s="2" t="s">
        <v>43</v>
      </c>
      <c r="H5" s="24" t="s">
        <v>101</v>
      </c>
      <c r="I5" s="28">
        <v>40005</v>
      </c>
      <c r="J5" s="24">
        <f t="shared" ca="1" si="3"/>
        <v>15</v>
      </c>
      <c r="K5" s="30">
        <v>143000</v>
      </c>
      <c r="L5" s="34" t="str">
        <f>INDEX(참조표!$C$1:$F$3, 3, MATCH(K5, 참조표!$C$1:$F$1,1))</f>
        <v>GOLD</v>
      </c>
      <c r="M5" s="31">
        <f ca="1">INDEX(참조표!$C$4:$F$9, MATCH(J5,참조표!$B$4:$B$9,1),MATCH(K5,참조표!$C$1:$F$1,1))</f>
        <v>0.23</v>
      </c>
      <c r="N5" s="24" t="str">
        <f t="shared" si="5"/>
        <v>hotmail</v>
      </c>
    </row>
    <row r="6" spans="1:14" ht="17.100000000000001" customHeight="1" x14ac:dyDescent="0.4">
      <c r="A6" s="27" t="s">
        <v>17</v>
      </c>
      <c r="B6" s="24" t="s">
        <v>76</v>
      </c>
      <c r="C6" s="24" t="str">
        <f t="shared" si="0"/>
        <v>여</v>
      </c>
      <c r="D6" s="28">
        <f t="shared" si="1"/>
        <v>27396</v>
      </c>
      <c r="E6" s="29" t="str">
        <f t="shared" si="4"/>
        <v>목</v>
      </c>
      <c r="F6" s="24">
        <f t="shared" ca="1" si="2"/>
        <v>50</v>
      </c>
      <c r="G6" s="1" t="s">
        <v>44</v>
      </c>
      <c r="H6" s="24" t="s">
        <v>102</v>
      </c>
      <c r="I6" s="28">
        <v>40605</v>
      </c>
      <c r="J6" s="24">
        <f t="shared" ca="1" si="3"/>
        <v>14</v>
      </c>
      <c r="K6" s="30">
        <v>186300</v>
      </c>
      <c r="L6" s="34" t="str">
        <f>INDEX(참조표!$C$1:$F$3, 3, MATCH(K6, 참조표!$C$1:$F$1,1))</f>
        <v>GOLD</v>
      </c>
      <c r="M6" s="31">
        <f ca="1">INDEX(참조표!$C$4:$F$9, MATCH(J6,참조표!$B$4:$B$9,1),MATCH(K6,참조표!$C$1:$F$1,1))</f>
        <v>0.2</v>
      </c>
      <c r="N6" s="24" t="str">
        <f t="shared" si="5"/>
        <v>hanmail</v>
      </c>
    </row>
    <row r="7" spans="1:14" ht="17.100000000000001" customHeight="1" x14ac:dyDescent="0.4">
      <c r="A7" s="27" t="s">
        <v>18</v>
      </c>
      <c r="B7" s="24" t="s">
        <v>77</v>
      </c>
      <c r="C7" s="24" t="str">
        <f t="shared" si="0"/>
        <v>남</v>
      </c>
      <c r="D7" s="28">
        <f t="shared" si="1"/>
        <v>33039</v>
      </c>
      <c r="E7" s="29" t="str">
        <f t="shared" si="4"/>
        <v>금</v>
      </c>
      <c r="F7" s="24">
        <f t="shared" ca="1" si="2"/>
        <v>34</v>
      </c>
      <c r="G7" s="1" t="s">
        <v>45</v>
      </c>
      <c r="H7" s="24" t="s">
        <v>103</v>
      </c>
      <c r="I7" s="28">
        <v>43475</v>
      </c>
      <c r="J7" s="24">
        <f t="shared" ca="1" si="3"/>
        <v>6</v>
      </c>
      <c r="K7" s="30">
        <v>400</v>
      </c>
      <c r="L7" s="34" t="str">
        <f>INDEX(참조표!$C$1:$F$3, 3, MATCH(K7, 참조표!$C$1:$F$1,1))</f>
        <v>BRONZE</v>
      </c>
      <c r="M7" s="31">
        <f ca="1">INDEX(참조표!$C$4:$F$9, MATCH(J7,참조표!$B$4:$B$9,1),MATCH(K7,참조표!$C$1:$F$1,1))</f>
        <v>0.02</v>
      </c>
      <c r="N7" s="24" t="str">
        <f t="shared" si="5"/>
        <v>naver</v>
      </c>
    </row>
    <row r="8" spans="1:14" ht="17.100000000000001" customHeight="1" x14ac:dyDescent="0.4">
      <c r="A8" s="27" t="s">
        <v>19</v>
      </c>
      <c r="B8" s="24" t="s">
        <v>78</v>
      </c>
      <c r="C8" s="24" t="str">
        <f t="shared" si="0"/>
        <v>여</v>
      </c>
      <c r="D8" s="28">
        <f t="shared" si="1"/>
        <v>31490</v>
      </c>
      <c r="E8" s="29" t="str">
        <f t="shared" si="4"/>
        <v>수</v>
      </c>
      <c r="F8" s="24">
        <f t="shared" ca="1" si="2"/>
        <v>39</v>
      </c>
      <c r="G8" s="1" t="s">
        <v>46</v>
      </c>
      <c r="H8" s="24" t="s">
        <v>104</v>
      </c>
      <c r="I8" s="28">
        <v>39273</v>
      </c>
      <c r="J8" s="24">
        <f t="shared" ca="1" si="3"/>
        <v>17</v>
      </c>
      <c r="K8" s="30">
        <v>168000</v>
      </c>
      <c r="L8" s="34" t="str">
        <f>INDEX(참조표!$C$1:$F$3, 3, MATCH(K8, 참조표!$C$1:$F$1,1))</f>
        <v>GOLD</v>
      </c>
      <c r="M8" s="31">
        <f ca="1">INDEX(참조표!$C$4:$F$9, MATCH(J8,참조표!$B$4:$B$9,1),MATCH(K8,참조표!$C$1:$F$1,1))</f>
        <v>0.23</v>
      </c>
      <c r="N8" s="24" t="str">
        <f t="shared" si="5"/>
        <v>hotmail</v>
      </c>
    </row>
    <row r="9" spans="1:14" ht="17.100000000000001" customHeight="1" x14ac:dyDescent="0.4">
      <c r="A9" s="27" t="s">
        <v>20</v>
      </c>
      <c r="B9" s="24" t="s">
        <v>133</v>
      </c>
      <c r="C9" s="24" t="str">
        <f t="shared" si="0"/>
        <v>여</v>
      </c>
      <c r="D9" s="28">
        <f t="shared" si="1"/>
        <v>34591</v>
      </c>
      <c r="E9" s="29" t="str">
        <f t="shared" si="4"/>
        <v>수</v>
      </c>
      <c r="F9" s="24">
        <f t="shared" ca="1" si="2"/>
        <v>30</v>
      </c>
      <c r="G9" s="1" t="s">
        <v>47</v>
      </c>
      <c r="H9" s="24" t="s">
        <v>105</v>
      </c>
      <c r="I9" s="28">
        <v>42383</v>
      </c>
      <c r="J9" s="24">
        <f t="shared" ca="1" si="3"/>
        <v>9</v>
      </c>
      <c r="K9" s="30">
        <v>27010</v>
      </c>
      <c r="L9" s="34" t="str">
        <f>INDEX(참조표!$C$1:$F$3, 3, MATCH(K9, 참조표!$C$1:$F$1,1))</f>
        <v>SILVER</v>
      </c>
      <c r="M9" s="31">
        <f ca="1">INDEX(참조표!$C$4:$F$9, MATCH(J9,참조표!$B$4:$B$9,1),MATCH(K9,참조표!$C$1:$F$1,1))</f>
        <v>0.08</v>
      </c>
      <c r="N9" s="24" t="str">
        <f t="shared" si="5"/>
        <v>hotmail</v>
      </c>
    </row>
    <row r="10" spans="1:14" ht="17.100000000000001" customHeight="1" x14ac:dyDescent="0.4">
      <c r="A10" s="27" t="s">
        <v>21</v>
      </c>
      <c r="B10" s="24" t="s">
        <v>79</v>
      </c>
      <c r="C10" s="24" t="str">
        <f t="shared" si="0"/>
        <v>남</v>
      </c>
      <c r="D10" s="28">
        <f t="shared" si="1"/>
        <v>29431</v>
      </c>
      <c r="E10" s="29" t="str">
        <f t="shared" si="4"/>
        <v>화</v>
      </c>
      <c r="F10" s="24">
        <f t="shared" ca="1" si="2"/>
        <v>44</v>
      </c>
      <c r="G10" s="1" t="s">
        <v>48</v>
      </c>
      <c r="H10" s="24" t="s">
        <v>106</v>
      </c>
      <c r="I10" s="28">
        <v>41245</v>
      </c>
      <c r="J10" s="24">
        <f t="shared" ca="1" si="3"/>
        <v>12</v>
      </c>
      <c r="K10" s="30">
        <v>199000</v>
      </c>
      <c r="L10" s="34" t="str">
        <f>INDEX(참조표!$C$1:$F$3, 3, MATCH(K10, 참조표!$C$1:$F$1,1))</f>
        <v>GOLD</v>
      </c>
      <c r="M10" s="31">
        <f ca="1">INDEX(참조표!$C$4:$F$9, MATCH(J10,참조표!$B$4:$B$9,1),MATCH(K10,참조표!$C$1:$F$1,1))</f>
        <v>0.2</v>
      </c>
      <c r="N10" s="24" t="str">
        <f t="shared" si="5"/>
        <v>gmail</v>
      </c>
    </row>
    <row r="11" spans="1:14" ht="17.100000000000001" customHeight="1" x14ac:dyDescent="0.4">
      <c r="A11" s="27" t="s">
        <v>22</v>
      </c>
      <c r="B11" s="24" t="s">
        <v>80</v>
      </c>
      <c r="C11" s="24" t="str">
        <f t="shared" si="0"/>
        <v>남</v>
      </c>
      <c r="D11" s="28">
        <f t="shared" si="1"/>
        <v>25914</v>
      </c>
      <c r="E11" s="29" t="str">
        <f t="shared" si="4"/>
        <v>토</v>
      </c>
      <c r="F11" s="24">
        <f t="shared" ca="1" si="2"/>
        <v>54</v>
      </c>
      <c r="G11" s="1" t="s">
        <v>49</v>
      </c>
      <c r="H11" s="24" t="s">
        <v>107</v>
      </c>
      <c r="I11" s="28">
        <v>41365</v>
      </c>
      <c r="J11" s="24">
        <f t="shared" ca="1" si="3"/>
        <v>12</v>
      </c>
      <c r="K11" s="30">
        <v>200500</v>
      </c>
      <c r="L11" s="34" t="str">
        <f>INDEX(참조표!$C$1:$F$3, 3, MATCH(K11, 참조표!$C$1:$F$1,1))</f>
        <v>PURE GOLD</v>
      </c>
      <c r="M11" s="31">
        <f ca="1">INDEX(참조표!$C$4:$F$9, MATCH(J11,참조표!$B$4:$B$9,1),MATCH(K11,참조표!$C$1:$F$1,1))</f>
        <v>0.25</v>
      </c>
      <c r="N11" s="24" t="str">
        <f t="shared" si="5"/>
        <v>daum</v>
      </c>
    </row>
    <row r="12" spans="1:14" ht="17.100000000000001" customHeight="1" x14ac:dyDescent="0.4">
      <c r="A12" s="27" t="s">
        <v>23</v>
      </c>
      <c r="B12" s="24" t="s">
        <v>134</v>
      </c>
      <c r="C12" s="24" t="str">
        <f t="shared" si="0"/>
        <v>여</v>
      </c>
      <c r="D12" s="28">
        <f t="shared" si="1"/>
        <v>35167</v>
      </c>
      <c r="E12" s="29" t="str">
        <f t="shared" si="4"/>
        <v>금</v>
      </c>
      <c r="F12" s="24">
        <f t="shared" ca="1" si="2"/>
        <v>29</v>
      </c>
      <c r="G12" s="1" t="s">
        <v>50</v>
      </c>
      <c r="H12" s="24" t="s">
        <v>108</v>
      </c>
      <c r="I12" s="28">
        <v>43863</v>
      </c>
      <c r="J12" s="24">
        <f t="shared" ca="1" si="3"/>
        <v>5</v>
      </c>
      <c r="K12" s="30">
        <v>3700</v>
      </c>
      <c r="L12" s="34" t="str">
        <f>INDEX(참조표!$C$1:$F$3, 3, MATCH(K12, 참조표!$C$1:$F$1,1))</f>
        <v>BRONZE</v>
      </c>
      <c r="M12" s="31">
        <f ca="1">INDEX(참조표!$C$4:$F$9, MATCH(J12,참조표!$B$4:$B$9,1),MATCH(K12,참조표!$C$1:$F$1,1))</f>
        <v>0.02</v>
      </c>
      <c r="N12" s="24" t="str">
        <f t="shared" si="5"/>
        <v>hanmail</v>
      </c>
    </row>
    <row r="13" spans="1:14" ht="17.100000000000001" customHeight="1" x14ac:dyDescent="0.4">
      <c r="A13" s="27" t="s">
        <v>24</v>
      </c>
      <c r="B13" s="24" t="s">
        <v>81</v>
      </c>
      <c r="C13" s="24" t="str">
        <f t="shared" si="0"/>
        <v>여</v>
      </c>
      <c r="D13" s="28">
        <f t="shared" si="1"/>
        <v>32175</v>
      </c>
      <c r="E13" s="29" t="str">
        <f t="shared" si="4"/>
        <v>화</v>
      </c>
      <c r="F13" s="24">
        <f t="shared" ca="1" si="2"/>
        <v>37</v>
      </c>
      <c r="G13" s="1" t="s">
        <v>51</v>
      </c>
      <c r="H13" s="24" t="s">
        <v>109</v>
      </c>
      <c r="I13" s="28">
        <v>39676</v>
      </c>
      <c r="J13" s="24">
        <f t="shared" ca="1" si="3"/>
        <v>16</v>
      </c>
      <c r="K13" s="30">
        <v>46000</v>
      </c>
      <c r="L13" s="34" t="str">
        <f>INDEX(참조표!$C$1:$F$3, 3, MATCH(K13, 참조표!$C$1:$F$1,1))</f>
        <v>SILVER</v>
      </c>
      <c r="M13" s="31">
        <f ca="1">INDEX(참조표!$C$4:$F$9, MATCH(J13,참조표!$B$4:$B$9,1),MATCH(K13,참조표!$C$1:$F$1,1))</f>
        <v>0.13</v>
      </c>
      <c r="N13" s="24" t="str">
        <f t="shared" si="5"/>
        <v>naver</v>
      </c>
    </row>
    <row r="14" spans="1:14" ht="17.100000000000001" customHeight="1" x14ac:dyDescent="0.4">
      <c r="A14" s="27" t="s">
        <v>25</v>
      </c>
      <c r="B14" s="24" t="s">
        <v>143</v>
      </c>
      <c r="C14" s="24" t="str">
        <f t="shared" si="0"/>
        <v>남</v>
      </c>
      <c r="D14" s="28">
        <f t="shared" si="1"/>
        <v>37800</v>
      </c>
      <c r="E14" s="29" t="str">
        <f t="shared" si="4"/>
        <v>토</v>
      </c>
      <c r="F14" s="24">
        <f t="shared" ca="1" si="2"/>
        <v>21</v>
      </c>
      <c r="G14" s="43" t="s">
        <v>163</v>
      </c>
      <c r="H14" s="24" t="s">
        <v>110</v>
      </c>
      <c r="I14" s="28">
        <v>45181</v>
      </c>
      <c r="J14" s="24">
        <f t="shared" ca="1" si="3"/>
        <v>1</v>
      </c>
      <c r="K14" s="30">
        <v>300</v>
      </c>
      <c r="L14" s="34" t="str">
        <f>INDEX(참조표!$C$1:$F$3, 3, MATCH(K14, 참조표!$C$1:$F$1,1))</f>
        <v>BRONZE</v>
      </c>
      <c r="M14" s="31">
        <f ca="1">INDEX(참조표!$C$4:$F$9, MATCH(J14,참조표!$B$4:$B$9,1),MATCH(K14,참조표!$C$1:$F$1,1))</f>
        <v>0</v>
      </c>
      <c r="N14" s="24" t="str">
        <f t="shared" si="5"/>
        <v>gmail</v>
      </c>
    </row>
    <row r="15" spans="1:14" ht="17.100000000000001" customHeight="1" x14ac:dyDescent="0.4">
      <c r="A15" s="27" t="s">
        <v>26</v>
      </c>
      <c r="B15" s="24" t="s">
        <v>135</v>
      </c>
      <c r="C15" s="24" t="str">
        <f t="shared" si="0"/>
        <v>여</v>
      </c>
      <c r="D15" s="28">
        <f t="shared" si="1"/>
        <v>33388</v>
      </c>
      <c r="E15" s="29" t="str">
        <f t="shared" si="4"/>
        <v>목</v>
      </c>
      <c r="F15" s="24">
        <f t="shared" ca="1" si="2"/>
        <v>33</v>
      </c>
      <c r="G15" s="1" t="s">
        <v>52</v>
      </c>
      <c r="H15" s="24" t="s">
        <v>111</v>
      </c>
      <c r="I15" s="28">
        <v>41719</v>
      </c>
      <c r="J15" s="24">
        <f t="shared" ca="1" si="3"/>
        <v>11</v>
      </c>
      <c r="K15" s="30">
        <v>23000</v>
      </c>
      <c r="L15" s="34" t="str">
        <f>INDEX(참조표!$C$1:$F$3, 3, MATCH(K15, 참조표!$C$1:$F$1,1))</f>
        <v>SILVER</v>
      </c>
      <c r="M15" s="31">
        <f ca="1">INDEX(참조표!$C$4:$F$9, MATCH(J15,참조표!$B$4:$B$9,1),MATCH(K15,참조표!$C$1:$F$1,1))</f>
        <v>0.1</v>
      </c>
      <c r="N15" s="24" t="str">
        <f t="shared" si="5"/>
        <v>naver</v>
      </c>
    </row>
    <row r="16" spans="1:14" ht="17.100000000000001" customHeight="1" x14ac:dyDescent="0.4">
      <c r="A16" s="27" t="s">
        <v>27</v>
      </c>
      <c r="B16" s="24" t="s">
        <v>82</v>
      </c>
      <c r="C16" s="24" t="str">
        <f t="shared" si="0"/>
        <v>남</v>
      </c>
      <c r="D16" s="28">
        <f t="shared" si="1"/>
        <v>30936</v>
      </c>
      <c r="E16" s="29" t="str">
        <f t="shared" si="4"/>
        <v>화</v>
      </c>
      <c r="F16" s="24">
        <f t="shared" ca="1" si="2"/>
        <v>40</v>
      </c>
      <c r="G16" s="1" t="s">
        <v>53</v>
      </c>
      <c r="H16" s="24" t="s">
        <v>112</v>
      </c>
      <c r="I16" s="28">
        <v>42599</v>
      </c>
      <c r="J16" s="24">
        <f t="shared" ca="1" si="3"/>
        <v>8</v>
      </c>
      <c r="K16" s="30">
        <v>154000</v>
      </c>
      <c r="L16" s="34" t="str">
        <f>INDEX(참조표!$C$1:$F$3, 3, MATCH(K16, 참조표!$C$1:$F$1,1))</f>
        <v>GOLD</v>
      </c>
      <c r="M16" s="31">
        <f ca="1">INDEX(참조표!$C$4:$F$9, MATCH(J16,참조표!$B$4:$B$9,1),MATCH(K16,참조표!$C$1:$F$1,1))</f>
        <v>0.15</v>
      </c>
      <c r="N16" s="24" t="str">
        <f t="shared" si="5"/>
        <v>hotmail</v>
      </c>
    </row>
    <row r="17" spans="1:14" ht="17.100000000000001" customHeight="1" x14ac:dyDescent="0.4">
      <c r="A17" s="27" t="s">
        <v>28</v>
      </c>
      <c r="B17" s="24" t="s">
        <v>83</v>
      </c>
      <c r="C17" s="24" t="str">
        <f t="shared" si="0"/>
        <v>여</v>
      </c>
      <c r="D17" s="28">
        <f t="shared" si="1"/>
        <v>28371</v>
      </c>
      <c r="E17" s="29" t="str">
        <f t="shared" si="4"/>
        <v>토</v>
      </c>
      <c r="F17" s="24">
        <f t="shared" ca="1" si="2"/>
        <v>47</v>
      </c>
      <c r="G17" s="1" t="s">
        <v>54</v>
      </c>
      <c r="H17" s="24" t="s">
        <v>113</v>
      </c>
      <c r="I17" s="28">
        <v>41734</v>
      </c>
      <c r="J17" s="24">
        <f t="shared" ca="1" si="3"/>
        <v>11</v>
      </c>
      <c r="K17" s="30">
        <v>110000</v>
      </c>
      <c r="L17" s="34" t="str">
        <f>INDEX(참조표!$C$1:$F$3, 3, MATCH(K17, 참조표!$C$1:$F$1,1))</f>
        <v>GOLD</v>
      </c>
      <c r="M17" s="31">
        <f ca="1">INDEX(참조표!$C$4:$F$9, MATCH(J17,참조표!$B$4:$B$9,1),MATCH(K17,참조표!$C$1:$F$1,1))</f>
        <v>0.2</v>
      </c>
      <c r="N17" s="24" t="str">
        <f t="shared" si="5"/>
        <v>daum</v>
      </c>
    </row>
    <row r="18" spans="1:14" ht="17.100000000000001" customHeight="1" x14ac:dyDescent="0.4">
      <c r="A18" s="27" t="s">
        <v>29</v>
      </c>
      <c r="B18" s="24" t="s">
        <v>136</v>
      </c>
      <c r="C18" s="24" t="str">
        <f t="shared" si="0"/>
        <v>여</v>
      </c>
      <c r="D18" s="28">
        <f t="shared" si="1"/>
        <v>35014</v>
      </c>
      <c r="E18" s="29" t="str">
        <f t="shared" si="4"/>
        <v>토</v>
      </c>
      <c r="F18" s="24">
        <f t="shared" ca="1" si="2"/>
        <v>29</v>
      </c>
      <c r="G18" s="1" t="s">
        <v>55</v>
      </c>
      <c r="H18" s="24" t="s">
        <v>114</v>
      </c>
      <c r="I18" s="28">
        <v>43143</v>
      </c>
      <c r="J18" s="24">
        <f t="shared" ca="1" si="3"/>
        <v>7</v>
      </c>
      <c r="K18" s="30">
        <v>130000</v>
      </c>
      <c r="L18" s="34" t="str">
        <f>INDEX(참조표!$C$1:$F$3, 3, MATCH(K18, 참조표!$C$1:$F$1,1))</f>
        <v>GOLD</v>
      </c>
      <c r="M18" s="31">
        <f ca="1">INDEX(참조표!$C$4:$F$9, MATCH(J18,참조표!$B$4:$B$9,1),MATCH(K18,참조표!$C$1:$F$1,1))</f>
        <v>0.15</v>
      </c>
      <c r="N18" s="24" t="str">
        <f t="shared" si="5"/>
        <v>naver</v>
      </c>
    </row>
    <row r="19" spans="1:14" ht="17.100000000000001" customHeight="1" x14ac:dyDescent="0.4">
      <c r="A19" s="27" t="s">
        <v>30</v>
      </c>
      <c r="B19" s="24" t="s">
        <v>84</v>
      </c>
      <c r="C19" s="24" t="str">
        <f t="shared" si="0"/>
        <v>여</v>
      </c>
      <c r="D19" s="28">
        <f t="shared" si="1"/>
        <v>30227</v>
      </c>
      <c r="E19" s="29" t="str">
        <f t="shared" si="4"/>
        <v>일</v>
      </c>
      <c r="F19" s="24">
        <f t="shared" ca="1" si="2"/>
        <v>42</v>
      </c>
      <c r="G19" s="1" t="s">
        <v>56</v>
      </c>
      <c r="H19" s="24" t="s">
        <v>115</v>
      </c>
      <c r="I19" s="28">
        <v>40072</v>
      </c>
      <c r="J19" s="24">
        <f t="shared" ca="1" si="3"/>
        <v>15</v>
      </c>
      <c r="K19" s="30">
        <v>210300</v>
      </c>
      <c r="L19" s="34" t="str">
        <f>INDEX(참조표!$C$1:$F$3, 3, MATCH(K19, 참조표!$C$1:$F$1,1))</f>
        <v>PURE GOLD</v>
      </c>
      <c r="M19" s="31">
        <f ca="1">INDEX(참조표!$C$4:$F$9, MATCH(J19,참조표!$B$4:$B$9,1),MATCH(K19,참조표!$C$1:$F$1,1))</f>
        <v>0.3</v>
      </c>
      <c r="N19" s="24" t="str">
        <f t="shared" si="5"/>
        <v>gmail</v>
      </c>
    </row>
    <row r="20" spans="1:14" ht="17.100000000000001" customHeight="1" x14ac:dyDescent="0.4">
      <c r="A20" s="27" t="s">
        <v>31</v>
      </c>
      <c r="B20" s="24" t="s">
        <v>85</v>
      </c>
      <c r="C20" s="24" t="str">
        <f t="shared" si="0"/>
        <v>남</v>
      </c>
      <c r="D20" s="28">
        <f t="shared" si="1"/>
        <v>32147</v>
      </c>
      <c r="E20" s="29" t="str">
        <f t="shared" si="4"/>
        <v>화</v>
      </c>
      <c r="F20" s="24">
        <f t="shared" ca="1" si="2"/>
        <v>37</v>
      </c>
      <c r="G20" s="1" t="s">
        <v>57</v>
      </c>
      <c r="H20" s="24" t="s">
        <v>116</v>
      </c>
      <c r="I20" s="28">
        <v>40477</v>
      </c>
      <c r="J20" s="24">
        <f t="shared" ca="1" si="3"/>
        <v>14</v>
      </c>
      <c r="K20" s="30">
        <v>68100</v>
      </c>
      <c r="L20" s="34" t="str">
        <f>INDEX(참조표!$C$1:$F$3, 3, MATCH(K20, 참조표!$C$1:$F$1,1))</f>
        <v>SILVER</v>
      </c>
      <c r="M20" s="31">
        <f ca="1">INDEX(참조표!$C$4:$F$9, MATCH(J20,참조표!$B$4:$B$9,1),MATCH(K20,참조표!$C$1:$F$1,1))</f>
        <v>0.1</v>
      </c>
      <c r="N20" s="24" t="str">
        <f t="shared" si="5"/>
        <v>gmail</v>
      </c>
    </row>
    <row r="21" spans="1:14" ht="16.8" customHeight="1" x14ac:dyDescent="0.4">
      <c r="A21" s="27" t="s">
        <v>5</v>
      </c>
      <c r="B21" s="24" t="s">
        <v>144</v>
      </c>
      <c r="C21" s="24" t="str">
        <f t="shared" si="0"/>
        <v>남</v>
      </c>
      <c r="D21" s="28">
        <f t="shared" si="1"/>
        <v>37314</v>
      </c>
      <c r="E21" s="29" t="str">
        <f t="shared" si="4"/>
        <v>수</v>
      </c>
      <c r="F21" s="24">
        <f t="shared" ca="1" si="2"/>
        <v>23</v>
      </c>
      <c r="G21" s="1" t="s">
        <v>58</v>
      </c>
      <c r="H21" s="24" t="s">
        <v>117</v>
      </c>
      <c r="I21" s="28">
        <v>44623</v>
      </c>
      <c r="J21" s="24">
        <f t="shared" ca="1" si="3"/>
        <v>3</v>
      </c>
      <c r="K21" s="30">
        <v>16700</v>
      </c>
      <c r="L21" s="34" t="str">
        <f>INDEX(참조표!$C$1:$F$3, 3, MATCH(K21, 참조표!$C$1:$F$1,1))</f>
        <v>SILVER</v>
      </c>
      <c r="M21" s="31">
        <f ca="1">INDEX(참조표!$C$4:$F$9, MATCH(J21,참조표!$B$4:$B$9,1),MATCH(K21,참조표!$C$1:$F$1,1))</f>
        <v>0.05</v>
      </c>
      <c r="N21" s="24" t="str">
        <f t="shared" si="5"/>
        <v>hotmail</v>
      </c>
    </row>
    <row r="22" spans="1:14" ht="17.100000000000001" customHeight="1" x14ac:dyDescent="0.4">
      <c r="A22" s="27" t="s">
        <v>6</v>
      </c>
      <c r="B22" s="24" t="s">
        <v>86</v>
      </c>
      <c r="C22" s="24" t="str">
        <f t="shared" si="0"/>
        <v>남</v>
      </c>
      <c r="D22" s="28">
        <f t="shared" si="1"/>
        <v>30584</v>
      </c>
      <c r="E22" s="29" t="str">
        <f t="shared" si="4"/>
        <v>일</v>
      </c>
      <c r="F22" s="24">
        <f t="shared" ca="1" si="2"/>
        <v>41</v>
      </c>
      <c r="G22" s="1" t="s">
        <v>60</v>
      </c>
      <c r="H22" s="24" t="s">
        <v>118</v>
      </c>
      <c r="I22" s="28">
        <v>43434</v>
      </c>
      <c r="J22" s="24">
        <f t="shared" ca="1" si="3"/>
        <v>6</v>
      </c>
      <c r="K22" s="30">
        <v>9200</v>
      </c>
      <c r="L22" s="34" t="str">
        <f>INDEX(참조표!$C$1:$F$3, 3, MATCH(K22, 참조표!$C$1:$F$1,1))</f>
        <v>BRONZE</v>
      </c>
      <c r="M22" s="31">
        <f ca="1">INDEX(참조표!$C$4:$F$9, MATCH(J22,참조표!$B$4:$B$9,1),MATCH(K22,참조표!$C$1:$F$1,1))</f>
        <v>0.02</v>
      </c>
      <c r="N22" s="24" t="str">
        <f t="shared" si="5"/>
        <v>hotmail</v>
      </c>
    </row>
    <row r="23" spans="1:14" ht="17.100000000000001" customHeight="1" x14ac:dyDescent="0.4">
      <c r="A23" s="27" t="s">
        <v>32</v>
      </c>
      <c r="B23" s="24" t="s">
        <v>87</v>
      </c>
      <c r="C23" s="24" t="str">
        <f t="shared" si="0"/>
        <v>남</v>
      </c>
      <c r="D23" s="28">
        <f t="shared" si="1"/>
        <v>27621</v>
      </c>
      <c r="E23" s="29" t="str">
        <f t="shared" si="4"/>
        <v>금</v>
      </c>
      <c r="F23" s="24">
        <f t="shared" ca="1" si="2"/>
        <v>49</v>
      </c>
      <c r="G23" s="1" t="s">
        <v>59</v>
      </c>
      <c r="H23" s="24" t="s">
        <v>119</v>
      </c>
      <c r="I23" s="28">
        <v>42550</v>
      </c>
      <c r="J23" s="24">
        <f t="shared" ca="1" si="3"/>
        <v>8</v>
      </c>
      <c r="K23" s="30">
        <v>32100</v>
      </c>
      <c r="L23" s="34" t="str">
        <f>INDEX(참조표!$C$1:$F$3, 3, MATCH(K23, 참조표!$C$1:$F$1,1))</f>
        <v>SILVER</v>
      </c>
      <c r="M23" s="31">
        <f ca="1">INDEX(참조표!$C$4:$F$9, MATCH(J23,참조표!$B$4:$B$9,1),MATCH(K23,참조표!$C$1:$F$1,1))</f>
        <v>0.08</v>
      </c>
      <c r="N23" s="24" t="str">
        <f t="shared" si="5"/>
        <v>hanmail</v>
      </c>
    </row>
    <row r="24" spans="1:14" ht="17.100000000000001" customHeight="1" x14ac:dyDescent="0.4">
      <c r="A24" s="27" t="s">
        <v>33</v>
      </c>
      <c r="B24" s="24" t="s">
        <v>88</v>
      </c>
      <c r="C24" s="24" t="str">
        <f t="shared" si="0"/>
        <v>여</v>
      </c>
      <c r="D24" s="28">
        <f t="shared" si="1"/>
        <v>30861</v>
      </c>
      <c r="E24" s="29" t="str">
        <f t="shared" si="4"/>
        <v>목</v>
      </c>
      <c r="F24" s="24">
        <f t="shared" ca="1" si="2"/>
        <v>40</v>
      </c>
      <c r="G24" s="1" t="s">
        <v>61</v>
      </c>
      <c r="H24" s="24" t="s">
        <v>120</v>
      </c>
      <c r="I24" s="28">
        <v>38491</v>
      </c>
      <c r="J24" s="24">
        <f t="shared" ca="1" si="3"/>
        <v>19</v>
      </c>
      <c r="K24" s="30">
        <v>142000</v>
      </c>
      <c r="L24" s="34" t="str">
        <f>INDEX(참조표!$C$1:$F$3, 3, MATCH(K24, 참조표!$C$1:$F$1,1))</f>
        <v>GOLD</v>
      </c>
      <c r="M24" s="31">
        <f ca="1">INDEX(참조표!$C$4:$F$9, MATCH(J24,참조표!$B$4:$B$9,1),MATCH(K24,참조표!$C$1:$F$1,1))</f>
        <v>0.23</v>
      </c>
      <c r="N24" s="24" t="str">
        <f t="shared" si="5"/>
        <v>naver</v>
      </c>
    </row>
    <row r="25" spans="1:14" ht="17.100000000000001" customHeight="1" x14ac:dyDescent="0.4">
      <c r="A25" s="27" t="s">
        <v>34</v>
      </c>
      <c r="B25" s="24" t="s">
        <v>89</v>
      </c>
      <c r="C25" s="24" t="str">
        <f t="shared" si="0"/>
        <v>여</v>
      </c>
      <c r="D25" s="28">
        <f t="shared" si="1"/>
        <v>31811</v>
      </c>
      <c r="E25" s="29" t="str">
        <f t="shared" si="4"/>
        <v>화</v>
      </c>
      <c r="F25" s="24">
        <f t="shared" ca="1" si="2"/>
        <v>38</v>
      </c>
      <c r="G25" s="1" t="s">
        <v>62</v>
      </c>
      <c r="H25" s="24" t="s">
        <v>121</v>
      </c>
      <c r="I25" s="28">
        <v>42273</v>
      </c>
      <c r="J25" s="24">
        <f t="shared" ca="1" si="3"/>
        <v>9</v>
      </c>
      <c r="K25" s="30">
        <v>100500</v>
      </c>
      <c r="L25" s="34" t="str">
        <f>INDEX(참조표!$C$1:$F$3, 3, MATCH(K25, 참조표!$C$1:$F$1,1))</f>
        <v>GOLD</v>
      </c>
      <c r="M25" s="31">
        <f ca="1">INDEX(참조표!$C$4:$F$9, MATCH(J25,참조표!$B$4:$B$9,1),MATCH(K25,참조표!$C$1:$F$1,1))</f>
        <v>0.15</v>
      </c>
      <c r="N25" s="24" t="str">
        <f t="shared" si="5"/>
        <v>hotmail</v>
      </c>
    </row>
    <row r="26" spans="1:14" ht="17.100000000000001" customHeight="1" x14ac:dyDescent="0.4">
      <c r="A26" s="27" t="s">
        <v>36</v>
      </c>
      <c r="B26" s="24" t="s">
        <v>137</v>
      </c>
      <c r="C26" s="24" t="str">
        <f t="shared" si="0"/>
        <v>남</v>
      </c>
      <c r="D26" s="28">
        <f t="shared" si="1"/>
        <v>36266</v>
      </c>
      <c r="E26" s="29" t="str">
        <f t="shared" si="4"/>
        <v>금</v>
      </c>
      <c r="F26" s="24">
        <f t="shared" ca="1" si="2"/>
        <v>26</v>
      </c>
      <c r="G26" s="1" t="s">
        <v>63</v>
      </c>
      <c r="H26" s="24" t="s">
        <v>122</v>
      </c>
      <c r="I26" s="28">
        <v>44898</v>
      </c>
      <c r="J26" s="24">
        <f t="shared" ca="1" si="3"/>
        <v>2</v>
      </c>
      <c r="K26" s="30">
        <v>17300</v>
      </c>
      <c r="L26" s="34" t="str">
        <f>INDEX(참조표!$C$1:$F$3, 3, MATCH(K26, 참조표!$C$1:$F$1,1))</f>
        <v>SILVER</v>
      </c>
      <c r="M26" s="31">
        <f ca="1">INDEX(참조표!$C$4:$F$9, MATCH(J26,참조표!$B$4:$B$9,1),MATCH(K26,참조표!$C$1:$F$1,1))</f>
        <v>0.03</v>
      </c>
      <c r="N26" s="24" t="str">
        <f t="shared" si="5"/>
        <v>naver</v>
      </c>
    </row>
    <row r="27" spans="1:14" ht="17.100000000000001" customHeight="1" x14ac:dyDescent="0.4">
      <c r="A27" s="27" t="s">
        <v>37</v>
      </c>
      <c r="B27" s="24" t="s">
        <v>90</v>
      </c>
      <c r="C27" s="24" t="str">
        <f t="shared" si="0"/>
        <v>남</v>
      </c>
      <c r="D27" s="28">
        <f t="shared" si="1"/>
        <v>30655</v>
      </c>
      <c r="E27" s="29" t="str">
        <f t="shared" si="4"/>
        <v>월</v>
      </c>
      <c r="F27" s="24">
        <f t="shared" ca="1" si="2"/>
        <v>41</v>
      </c>
      <c r="G27" s="1" t="s">
        <v>64</v>
      </c>
      <c r="H27" s="24" t="s">
        <v>123</v>
      </c>
      <c r="I27" s="28">
        <v>41468</v>
      </c>
      <c r="J27" s="24">
        <f t="shared" ca="1" si="3"/>
        <v>11</v>
      </c>
      <c r="K27" s="30">
        <v>193000</v>
      </c>
      <c r="L27" s="34" t="str">
        <f>INDEX(참조표!$C$1:$F$3, 3, MATCH(K27, 참조표!$C$1:$F$1,1))</f>
        <v>GOLD</v>
      </c>
      <c r="M27" s="31">
        <f ca="1">INDEX(참조표!$C$4:$F$9, MATCH(J27,참조표!$B$4:$B$9,1),MATCH(K27,참조표!$C$1:$F$1,1))</f>
        <v>0.2</v>
      </c>
      <c r="N27" s="24" t="str">
        <f t="shared" si="5"/>
        <v>daum</v>
      </c>
    </row>
    <row r="28" spans="1:14" ht="17.100000000000001" customHeight="1" x14ac:dyDescent="0.4">
      <c r="A28" s="27" t="s">
        <v>7</v>
      </c>
      <c r="B28" s="24" t="s">
        <v>91</v>
      </c>
      <c r="C28" s="24" t="str">
        <f t="shared" si="0"/>
        <v>남</v>
      </c>
      <c r="D28" s="28">
        <f t="shared" si="1"/>
        <v>31317</v>
      </c>
      <c r="E28" s="29" t="str">
        <f t="shared" si="4"/>
        <v>금</v>
      </c>
      <c r="F28" s="24">
        <f t="shared" ca="1" si="2"/>
        <v>39</v>
      </c>
      <c r="G28" s="1" t="s">
        <v>65</v>
      </c>
      <c r="H28" s="24" t="s">
        <v>124</v>
      </c>
      <c r="I28" s="28">
        <v>39737</v>
      </c>
      <c r="J28" s="24">
        <f t="shared" ca="1" si="3"/>
        <v>16</v>
      </c>
      <c r="K28" s="30">
        <v>187000</v>
      </c>
      <c r="L28" s="34" t="str">
        <f>INDEX(참조표!$C$1:$F$3, 3, MATCH(K28, 참조표!$C$1:$F$1,1))</f>
        <v>GOLD</v>
      </c>
      <c r="M28" s="31">
        <f ca="1">INDEX(참조표!$C$4:$F$9, MATCH(J28,참조표!$B$4:$B$9,1),MATCH(K28,참조표!$C$1:$F$1,1))</f>
        <v>0.23</v>
      </c>
      <c r="N28" s="24" t="str">
        <f t="shared" si="5"/>
        <v>gmail</v>
      </c>
    </row>
    <row r="29" spans="1:14" ht="17.100000000000001" customHeight="1" x14ac:dyDescent="0.4">
      <c r="A29" s="27" t="s">
        <v>8</v>
      </c>
      <c r="B29" s="24" t="s">
        <v>138</v>
      </c>
      <c r="C29" s="24" t="str">
        <f t="shared" si="0"/>
        <v>여</v>
      </c>
      <c r="D29" s="28">
        <f t="shared" si="1"/>
        <v>33410</v>
      </c>
      <c r="E29" s="29" t="str">
        <f t="shared" si="4"/>
        <v>금</v>
      </c>
      <c r="F29" s="24">
        <f t="shared" ca="1" si="2"/>
        <v>33</v>
      </c>
      <c r="G29" s="1" t="s">
        <v>66</v>
      </c>
      <c r="H29" s="24" t="s">
        <v>125</v>
      </c>
      <c r="I29" s="28">
        <v>42001</v>
      </c>
      <c r="J29" s="24">
        <f t="shared" ca="1" si="3"/>
        <v>10</v>
      </c>
      <c r="K29" s="30">
        <v>55600</v>
      </c>
      <c r="L29" s="34" t="str">
        <f>INDEX(참조표!$C$1:$F$3, 3, MATCH(K29, 참조표!$C$1:$F$1,1))</f>
        <v>SILVER</v>
      </c>
      <c r="M29" s="31">
        <f ca="1">INDEX(참조표!$C$4:$F$9, MATCH(J29,참조표!$B$4:$B$9,1),MATCH(K29,참조표!$C$1:$F$1,1))</f>
        <v>0.1</v>
      </c>
      <c r="N29" s="24" t="str">
        <f t="shared" si="5"/>
        <v>hanmail</v>
      </c>
    </row>
    <row r="30" spans="1:14" ht="17.100000000000001" customHeight="1" x14ac:dyDescent="0.4">
      <c r="A30" s="27" t="s">
        <v>38</v>
      </c>
      <c r="B30" s="24" t="s">
        <v>92</v>
      </c>
      <c r="C30" s="24" t="str">
        <f t="shared" si="0"/>
        <v>남</v>
      </c>
      <c r="D30" s="28">
        <f t="shared" si="1"/>
        <v>29653</v>
      </c>
      <c r="E30" s="29" t="str">
        <f t="shared" si="4"/>
        <v>일</v>
      </c>
      <c r="F30" s="24">
        <f t="shared" ca="1" si="2"/>
        <v>44</v>
      </c>
      <c r="G30" s="1" t="s">
        <v>67</v>
      </c>
      <c r="H30" s="24" t="s">
        <v>126</v>
      </c>
      <c r="I30" s="28">
        <v>39282</v>
      </c>
      <c r="J30" s="24">
        <f t="shared" ca="1" si="3"/>
        <v>17</v>
      </c>
      <c r="K30" s="30">
        <v>214000</v>
      </c>
      <c r="L30" s="34" t="str">
        <f>INDEX(참조표!$C$1:$F$3, 3, MATCH(K30, 참조표!$C$1:$F$1,1))</f>
        <v>PURE GOLD</v>
      </c>
      <c r="M30" s="31">
        <f ca="1">INDEX(참조표!$C$4:$F$9, MATCH(J30,참조표!$B$4:$B$9,1),MATCH(K30,참조표!$C$1:$F$1,1))</f>
        <v>0.3</v>
      </c>
      <c r="N30" s="24" t="str">
        <f t="shared" si="5"/>
        <v>daum</v>
      </c>
    </row>
    <row r="31" spans="1:14" ht="17.100000000000001" customHeight="1" x14ac:dyDescent="0.4">
      <c r="A31" s="27" t="s">
        <v>9</v>
      </c>
      <c r="B31" s="24" t="s">
        <v>139</v>
      </c>
      <c r="C31" s="24" t="str">
        <f t="shared" si="0"/>
        <v>남</v>
      </c>
      <c r="D31" s="28">
        <f t="shared" si="1"/>
        <v>34366</v>
      </c>
      <c r="E31" s="29" t="str">
        <f t="shared" si="4"/>
        <v>화</v>
      </c>
      <c r="F31" s="24">
        <f t="shared" ca="1" si="2"/>
        <v>31</v>
      </c>
      <c r="G31" s="1" t="s">
        <v>68</v>
      </c>
      <c r="H31" s="24" t="s">
        <v>127</v>
      </c>
      <c r="I31" s="28">
        <v>42764</v>
      </c>
      <c r="J31" s="24">
        <f t="shared" ca="1" si="3"/>
        <v>8</v>
      </c>
      <c r="K31" s="30">
        <v>224100</v>
      </c>
      <c r="L31" s="34" t="str">
        <f>INDEX(참조표!$C$1:$F$3, 3, MATCH(K31, 참조표!$C$1:$F$1,1))</f>
        <v>PURE GOLD</v>
      </c>
      <c r="M31" s="31">
        <f ca="1">INDEX(참조표!$C$4:$F$9, MATCH(J31,참조표!$B$4:$B$9,1),MATCH(K31,참조표!$C$1:$F$1,1))</f>
        <v>0.2</v>
      </c>
      <c r="N31" s="24" t="str">
        <f t="shared" si="5"/>
        <v>hotmail</v>
      </c>
    </row>
    <row r="32" spans="1:14" ht="17.100000000000001" customHeight="1" x14ac:dyDescent="0.4">
      <c r="A32" s="27" t="s">
        <v>10</v>
      </c>
      <c r="B32" s="24" t="s">
        <v>94</v>
      </c>
      <c r="C32" s="24" t="str">
        <f t="shared" si="0"/>
        <v>남</v>
      </c>
      <c r="D32" s="28">
        <f t="shared" si="1"/>
        <v>29537</v>
      </c>
      <c r="E32" s="29" t="str">
        <f t="shared" si="4"/>
        <v>수</v>
      </c>
      <c r="F32" s="24">
        <f t="shared" ca="1" si="2"/>
        <v>44</v>
      </c>
      <c r="G32" s="1" t="s">
        <v>69</v>
      </c>
      <c r="H32" s="24" t="s">
        <v>128</v>
      </c>
      <c r="I32" s="28">
        <v>40712</v>
      </c>
      <c r="J32" s="24">
        <f t="shared" ca="1" si="3"/>
        <v>13</v>
      </c>
      <c r="K32" s="30">
        <v>147600</v>
      </c>
      <c r="L32" s="34" t="str">
        <f>INDEX(참조표!$C$1:$F$3, 3, MATCH(K32, 참조표!$C$1:$F$1,1))</f>
        <v>GOLD</v>
      </c>
      <c r="M32" s="31">
        <f ca="1">INDEX(참조표!$C$4:$F$9, MATCH(J32,참조표!$B$4:$B$9,1),MATCH(K32,참조표!$C$1:$F$1,1))</f>
        <v>0.2</v>
      </c>
      <c r="N32" s="24" t="str">
        <f t="shared" si="5"/>
        <v>naver</v>
      </c>
    </row>
    <row r="33" spans="1:14" ht="17.100000000000001" customHeight="1" x14ac:dyDescent="0.4">
      <c r="A33" s="27" t="s">
        <v>11</v>
      </c>
      <c r="B33" s="24" t="s">
        <v>93</v>
      </c>
      <c r="C33" s="24" t="str">
        <f t="shared" si="0"/>
        <v>남</v>
      </c>
      <c r="D33" s="28">
        <f t="shared" si="1"/>
        <v>31980</v>
      </c>
      <c r="E33" s="29" t="str">
        <f t="shared" si="4"/>
        <v>수</v>
      </c>
      <c r="F33" s="24">
        <f t="shared" ca="1" si="2"/>
        <v>37</v>
      </c>
      <c r="G33" s="1" t="s">
        <v>70</v>
      </c>
      <c r="H33" s="24" t="s">
        <v>129</v>
      </c>
      <c r="I33" s="28">
        <v>40212</v>
      </c>
      <c r="J33" s="24">
        <f t="shared" ca="1" si="3"/>
        <v>15</v>
      </c>
      <c r="K33" s="30">
        <v>36800</v>
      </c>
      <c r="L33" s="34" t="str">
        <f>INDEX(참조표!$C$1:$F$3, 3, MATCH(K33, 참조표!$C$1:$F$1,1))</f>
        <v>SILVER</v>
      </c>
      <c r="M33" s="31">
        <f ca="1">INDEX(참조표!$C$4:$F$9, MATCH(J33,참조표!$B$4:$B$9,1),MATCH(K33,참조표!$C$1:$F$1,1))</f>
        <v>0.13</v>
      </c>
      <c r="N33" s="24" t="str">
        <f t="shared" si="5"/>
        <v>hotmail</v>
      </c>
    </row>
    <row r="34" spans="1:14" ht="17.100000000000001" customHeight="1" x14ac:dyDescent="0.4">
      <c r="A34" s="27" t="s">
        <v>35</v>
      </c>
      <c r="B34" s="24" t="s">
        <v>95</v>
      </c>
      <c r="C34" s="24" t="str">
        <f t="shared" si="0"/>
        <v>여</v>
      </c>
      <c r="D34" s="28">
        <f t="shared" si="1"/>
        <v>31545</v>
      </c>
      <c r="E34" s="29" t="str">
        <f t="shared" si="4"/>
        <v>화</v>
      </c>
      <c r="F34" s="24">
        <f t="shared" ca="1" si="2"/>
        <v>38</v>
      </c>
      <c r="G34" s="1" t="s">
        <v>71</v>
      </c>
      <c r="H34" s="24" t="s">
        <v>130</v>
      </c>
      <c r="I34" s="28">
        <v>43355</v>
      </c>
      <c r="J34" s="24">
        <f t="shared" ca="1" si="3"/>
        <v>6</v>
      </c>
      <c r="K34" s="30">
        <v>2400</v>
      </c>
      <c r="L34" s="34" t="str">
        <f>INDEX(참조표!$C$1:$F$3, 3, MATCH(K34, 참조표!$C$1:$F$1,1))</f>
        <v>BRONZE</v>
      </c>
      <c r="M34" s="31">
        <f ca="1">INDEX(참조표!$C$4:$F$9, MATCH(J34,참조표!$B$4:$B$9,1),MATCH(K34,참조표!$C$1:$F$1,1))</f>
        <v>0.02</v>
      </c>
      <c r="N34" s="24" t="str">
        <f t="shared" si="5"/>
        <v>daum</v>
      </c>
    </row>
    <row r="35" spans="1:14" ht="17.100000000000001" customHeight="1" x14ac:dyDescent="0.4">
      <c r="A35" s="27" t="s">
        <v>12</v>
      </c>
      <c r="B35" s="24" t="s">
        <v>96</v>
      </c>
      <c r="C35" s="24" t="str">
        <f t="shared" si="0"/>
        <v>여</v>
      </c>
      <c r="D35" s="28">
        <f t="shared" si="1"/>
        <v>29147</v>
      </c>
      <c r="E35" s="29" t="str">
        <f t="shared" si="4"/>
        <v>금</v>
      </c>
      <c r="F35" s="24">
        <f t="shared" ca="1" si="2"/>
        <v>45</v>
      </c>
      <c r="G35" s="1" t="s">
        <v>164</v>
      </c>
      <c r="H35" s="24" t="s">
        <v>131</v>
      </c>
      <c r="I35" s="28">
        <v>37832</v>
      </c>
      <c r="J35" s="24">
        <f t="shared" ca="1" si="3"/>
        <v>21</v>
      </c>
      <c r="K35" s="30">
        <v>221000</v>
      </c>
      <c r="L35" s="34" t="str">
        <f>INDEX(참조표!$C$1:$F$3, 3, MATCH(K35, 참조표!$C$1:$F$1,1))</f>
        <v>PURE GOLD</v>
      </c>
      <c r="M35" s="31">
        <f ca="1">INDEX(참조표!$C$4:$F$9, MATCH(J35,참조표!$B$4:$B$9,1),MATCH(K35,참조표!$C$1:$F$1,1))</f>
        <v>0.35</v>
      </c>
      <c r="N35" s="24" t="str">
        <f t="shared" si="5"/>
        <v>gmail</v>
      </c>
    </row>
    <row r="36" spans="1:14" ht="17.100000000000001" customHeight="1" x14ac:dyDescent="0.4">
      <c r="A36" s="27" t="s">
        <v>39</v>
      </c>
      <c r="B36" s="24" t="s">
        <v>145</v>
      </c>
      <c r="C36" s="24" t="str">
        <f t="shared" si="0"/>
        <v>여</v>
      </c>
      <c r="D36" s="28">
        <f t="shared" si="1"/>
        <v>37614</v>
      </c>
      <c r="E36" s="29" t="str">
        <f t="shared" si="4"/>
        <v>화</v>
      </c>
      <c r="F36" s="24">
        <f t="shared" ca="1" si="2"/>
        <v>22</v>
      </c>
      <c r="G36" s="1" t="s">
        <v>72</v>
      </c>
      <c r="H36" s="24" t="s">
        <v>132</v>
      </c>
      <c r="I36" s="28">
        <v>44101</v>
      </c>
      <c r="J36" s="24">
        <f t="shared" ca="1" si="3"/>
        <v>4</v>
      </c>
      <c r="K36" s="30">
        <v>78300</v>
      </c>
      <c r="L36" s="34" t="str">
        <f>INDEX(참조표!$C$1:$F$3, 3, MATCH(K36, 참조표!$C$1:$F$1,1))</f>
        <v>SILVER</v>
      </c>
      <c r="M36" s="31">
        <f ca="1">INDEX(참조표!$C$4:$F$9, MATCH(J36,참조표!$B$4:$B$9,1),MATCH(K36,참조표!$C$1:$F$1,1))</f>
        <v>0.05</v>
      </c>
      <c r="N36" s="24" t="str">
        <f t="shared" si="5"/>
        <v>hotmail</v>
      </c>
    </row>
  </sheetData>
  <phoneticPr fontId="1" type="noConversion"/>
  <hyperlinks>
    <hyperlink ref="G2" r:id="rId1" xr:uid="{15D3172B-4B14-41B5-B20C-4E005C2E7284}"/>
    <hyperlink ref="G3" r:id="rId2" xr:uid="{797AD23E-7666-47AC-89E1-A7B2FAB48458}"/>
    <hyperlink ref="G4" r:id="rId3" xr:uid="{DC4D269E-EF86-473D-B993-8054419DBD2A}"/>
    <hyperlink ref="G5" r:id="rId4" xr:uid="{2C939253-4436-4C89-980D-12FAB4CD0D50}"/>
    <hyperlink ref="G6" r:id="rId5" xr:uid="{2E3CC267-FBF1-44B5-81AF-A72F6A5A4030}"/>
    <hyperlink ref="G7" r:id="rId6" xr:uid="{6C4C8F78-1557-4724-A70A-D964B2ACF801}"/>
    <hyperlink ref="G8" r:id="rId7" xr:uid="{872AC966-8E43-437A-A934-5C81A24A18B3}"/>
    <hyperlink ref="G9" r:id="rId8" xr:uid="{D24C1549-CB71-42A5-BA49-551FB015ED52}"/>
    <hyperlink ref="G10" r:id="rId9" xr:uid="{A8AB9083-53DE-4A8E-9C09-088460A35B56}"/>
    <hyperlink ref="G11" r:id="rId10" xr:uid="{009A020C-6CB1-428B-904E-22F2BFC4629B}"/>
    <hyperlink ref="G12" r:id="rId11" xr:uid="{1FE8579E-5329-4B05-844E-A21FFA2B1543}"/>
    <hyperlink ref="G13" r:id="rId12" xr:uid="{0175E5CE-162F-441B-8183-69864AD5200B}"/>
    <hyperlink ref="G14" r:id="rId13" xr:uid="{CD474B22-4B12-4C8E-BCD7-82E1A69AF2AD}"/>
    <hyperlink ref="G15" r:id="rId14" xr:uid="{D234BBCA-0A19-4B64-872C-7E322E5CCC75}"/>
    <hyperlink ref="G16" r:id="rId15" xr:uid="{E0577897-1B1D-4698-A32F-CD71A25AC8DF}"/>
    <hyperlink ref="G17" r:id="rId16" xr:uid="{477AF2DC-3549-4A6D-A36A-EE3AC93BA16B}"/>
    <hyperlink ref="G18" r:id="rId17" xr:uid="{4EBA5F48-37CF-4850-BB41-F4338367BC27}"/>
    <hyperlink ref="G19" r:id="rId18" xr:uid="{33596BCA-D0F3-4D4A-8953-C2676E5511CD}"/>
    <hyperlink ref="G20" r:id="rId19" xr:uid="{1ECD76D3-0DDA-4FAA-A8C5-36B8DF06FE89}"/>
    <hyperlink ref="G21" r:id="rId20" xr:uid="{6004CF5F-9B7D-4EB8-A7F1-2F70BD270675}"/>
    <hyperlink ref="G23" r:id="rId21" xr:uid="{61511A9E-3610-4106-A518-9973C594D22A}"/>
    <hyperlink ref="G22" r:id="rId22" xr:uid="{1B996E27-26F7-48A9-8022-C32709343239}"/>
    <hyperlink ref="G24" r:id="rId23" xr:uid="{3D84D620-AFD9-4E46-B3DA-AA426D46C7E9}"/>
    <hyperlink ref="G25" r:id="rId24" xr:uid="{C687F189-5E70-48F2-93D2-720B4C6BCA98}"/>
    <hyperlink ref="G26" r:id="rId25" xr:uid="{1D8C2F63-C5CA-4BA2-8195-C4BC251FBAEC}"/>
    <hyperlink ref="G27" r:id="rId26" xr:uid="{554984BB-FEB7-4E0A-AB4A-212A82C9F317}"/>
    <hyperlink ref="G28" r:id="rId27" xr:uid="{412135D7-E009-4917-8A7F-8179369FBF3F}"/>
    <hyperlink ref="G29" r:id="rId28" xr:uid="{75F971D4-EFF8-465B-A1B5-325495E28083}"/>
    <hyperlink ref="G30" r:id="rId29" xr:uid="{7B3C8546-B8F0-40ED-988F-48F4732B0818}"/>
    <hyperlink ref="G31" r:id="rId30" xr:uid="{26D41C8C-CFCC-44AF-A917-AEFEFA2E4116}"/>
    <hyperlink ref="G32" r:id="rId31" xr:uid="{9A3EB30C-C372-4B46-9623-BE2EDC589857}"/>
    <hyperlink ref="G33" r:id="rId32" xr:uid="{686485BC-45B9-4EAF-9A17-0FEC714D8875}"/>
    <hyperlink ref="G34" r:id="rId33" xr:uid="{F4DFD1D5-ECCB-4C5B-B06A-5879CA40DF4E}"/>
    <hyperlink ref="G35" r:id="rId34" xr:uid="{6933C285-F6A9-4EF1-B61A-3239AEC004FD}"/>
    <hyperlink ref="G36" r:id="rId35" xr:uid="{EB0EE365-D357-47A3-A2FF-7E7ACBDB4C5E}"/>
  </hyperlinks>
  <pageMargins left="0.7" right="0.7" top="0.75" bottom="0.75" header="0.3" footer="0.3"/>
  <pageSetup paperSize="9" orientation="portrait" horizontalDpi="4294967293" verticalDpi="0" r:id="rId3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D7A70-8DF2-47F3-8300-771E6BD00698}">
  <dimension ref="A1:N36"/>
  <sheetViews>
    <sheetView workbookViewId="0">
      <selection activeCell="G1" sqref="G1"/>
    </sheetView>
  </sheetViews>
  <sheetFormatPr defaultColWidth="9" defaultRowHeight="17.100000000000001" customHeight="1" x14ac:dyDescent="0.4"/>
  <cols>
    <col min="1" max="1" width="7" style="32" customWidth="1"/>
    <col min="2" max="2" width="8.69921875" style="32" customWidth="1"/>
    <col min="3" max="3" width="4.69921875" style="32" customWidth="1"/>
    <col min="4" max="4" width="11.19921875" style="32" customWidth="1"/>
    <col min="5" max="5" width="4.69921875" style="32" customWidth="1"/>
    <col min="6" max="6" width="4.19921875" style="32" customWidth="1"/>
    <col min="7" max="7" width="23.59765625" style="26" customWidth="1"/>
    <col min="8" max="8" width="13.59765625" style="32" customWidth="1"/>
    <col min="9" max="9" width="10.19921875" style="32" customWidth="1"/>
    <col min="10" max="10" width="4.296875" style="32" customWidth="1"/>
    <col min="11" max="11" width="9" style="26" customWidth="1"/>
    <col min="12" max="12" width="10.69921875" style="35" customWidth="1"/>
    <col min="13" max="13" width="11.09765625" style="32" customWidth="1"/>
    <col min="14" max="14" width="9.8984375" style="32" customWidth="1"/>
    <col min="15" max="15" width="3.69921875" style="26" customWidth="1"/>
    <col min="16" max="16" width="9" style="26" customWidth="1"/>
    <col min="17" max="16384" width="9" style="26"/>
  </cols>
  <sheetData>
    <row r="1" spans="1:14" ht="49.2" customHeight="1" x14ac:dyDescent="0.4">
      <c r="A1" s="24" t="s">
        <v>0</v>
      </c>
      <c r="B1" s="24" t="s">
        <v>1</v>
      </c>
      <c r="C1" s="24" t="s">
        <v>147</v>
      </c>
      <c r="D1" s="24" t="s">
        <v>141</v>
      </c>
      <c r="E1" s="24" t="s">
        <v>148</v>
      </c>
      <c r="F1" s="25" t="s">
        <v>162</v>
      </c>
      <c r="G1" s="24" t="s">
        <v>2</v>
      </c>
      <c r="H1" s="24" t="s">
        <v>97</v>
      </c>
      <c r="I1" s="24" t="s">
        <v>3</v>
      </c>
      <c r="J1" s="25" t="s">
        <v>146</v>
      </c>
      <c r="K1" s="24" t="s">
        <v>4</v>
      </c>
      <c r="L1" s="33" t="s">
        <v>160</v>
      </c>
      <c r="M1" s="25" t="s">
        <v>161</v>
      </c>
      <c r="N1" s="24" t="s">
        <v>140</v>
      </c>
    </row>
    <row r="2" spans="1:14" ht="17.100000000000001" customHeight="1" x14ac:dyDescent="0.4">
      <c r="A2" s="27" t="s">
        <v>13</v>
      </c>
      <c r="B2" s="24" t="s">
        <v>73</v>
      </c>
      <c r="C2" s="24" t="str">
        <f t="shared" ref="C2:C36" si="0">CHOOSE(VALUE(RIGHT(B2, 1)), "남", "여", "남", "여")</f>
        <v>남</v>
      </c>
      <c r="D2" s="28">
        <f t="shared" ref="D2:D36" si="1">DATE(IF(VALUE(RIGHT(B2, 1))&gt;=3, LEFT(B2, 2)+100, LEFT(B2, 2)), MID(B2, 3, 2), MID(B2, 5, 2))</f>
        <v>29076</v>
      </c>
      <c r="E2" s="29" t="str">
        <f>CHOOSE(WEEKDAY(D2, 1), "일", "월", "화", "수", "목", "금", "토", "일")</f>
        <v>목</v>
      </c>
      <c r="F2" s="24">
        <f t="shared" ref="F2:F36" ca="1" si="2">DATEDIF(D2, TODAY(), "Y")</f>
        <v>45</v>
      </c>
      <c r="G2" s="23" t="s">
        <v>40</v>
      </c>
      <c r="H2" s="24" t="s">
        <v>98</v>
      </c>
      <c r="I2" s="28">
        <v>37424</v>
      </c>
      <c r="J2" s="24">
        <f t="shared" ref="J2:J36" ca="1" si="3">DATEDIF(I2, TODAY(), "Y")</f>
        <v>22</v>
      </c>
      <c r="K2" s="30">
        <v>123650</v>
      </c>
      <c r="L2" s="34" t="str">
        <f>INDEX(참조표!$C$1:$F$3, 3, MATCH(K2, 참조표!$C$1:$F$1,1))</f>
        <v>GOLD</v>
      </c>
      <c r="M2" s="31">
        <f ca="1">INDEX(참조표!$C$4:$F$9, MATCH(J2,참조표!$B$4:$B$9,1),MATCH(K2,참조표!$C$1:$F$1,1))</f>
        <v>0.25</v>
      </c>
      <c r="N2" s="24" t="str">
        <f>MID(G2,FIND("@",G2)+1, FIND(".",G2)-FIND("@",G2)-1)</f>
        <v>gmail</v>
      </c>
    </row>
    <row r="3" spans="1:14" ht="17.100000000000001" customHeight="1" x14ac:dyDescent="0.4">
      <c r="A3" s="27" t="s">
        <v>14</v>
      </c>
      <c r="B3" s="24" t="s">
        <v>142</v>
      </c>
      <c r="C3" s="24" t="str">
        <f t="shared" si="0"/>
        <v>남</v>
      </c>
      <c r="D3" s="28">
        <f t="shared" si="1"/>
        <v>38665</v>
      </c>
      <c r="E3" s="29" t="str">
        <f t="shared" ref="E3:E36" si="4">CHOOSE(WEEKDAY(D3, 1), "일", "월", "화", "수", "목", "금", "토", "일")</f>
        <v>수</v>
      </c>
      <c r="F3" s="24">
        <f t="shared" ca="1" si="2"/>
        <v>19</v>
      </c>
      <c r="G3" s="1" t="s">
        <v>41</v>
      </c>
      <c r="H3" s="24" t="s">
        <v>99</v>
      </c>
      <c r="I3" s="28">
        <v>43519</v>
      </c>
      <c r="J3" s="24">
        <f t="shared" ca="1" si="3"/>
        <v>6</v>
      </c>
      <c r="K3" s="30">
        <v>2500</v>
      </c>
      <c r="L3" s="34" t="str">
        <f>INDEX(참조표!$C$1:$F$3, 3, MATCH(K3, 참조표!$C$1:$F$1,1))</f>
        <v>BRONZE</v>
      </c>
      <c r="M3" s="31">
        <f ca="1">INDEX(참조표!$C$4:$F$9, MATCH(J3,참조표!$B$4:$B$9,1),MATCH(K3,참조표!$C$1:$F$1,1))</f>
        <v>0.02</v>
      </c>
      <c r="N3" s="24" t="str">
        <f t="shared" ref="N3:N36" si="5">MID(G3,FIND("@",G3)+1, FIND(".",G3)-FIND("@",G3)-1)</f>
        <v>naver</v>
      </c>
    </row>
    <row r="4" spans="1:14" ht="17.100000000000001" customHeight="1" x14ac:dyDescent="0.4">
      <c r="A4" s="27" t="s">
        <v>15</v>
      </c>
      <c r="B4" s="24" t="s">
        <v>74</v>
      </c>
      <c r="C4" s="24" t="str">
        <f t="shared" si="0"/>
        <v>여</v>
      </c>
      <c r="D4" s="28">
        <f t="shared" si="1"/>
        <v>30037</v>
      </c>
      <c r="E4" s="29" t="str">
        <f t="shared" si="4"/>
        <v>토</v>
      </c>
      <c r="F4" s="24">
        <f t="shared" ca="1" si="2"/>
        <v>43</v>
      </c>
      <c r="G4" s="2" t="s">
        <v>42</v>
      </c>
      <c r="H4" s="24" t="s">
        <v>100</v>
      </c>
      <c r="I4" s="28">
        <v>40311</v>
      </c>
      <c r="J4" s="24">
        <f t="shared" ca="1" si="3"/>
        <v>14</v>
      </c>
      <c r="K4" s="30">
        <v>6500</v>
      </c>
      <c r="L4" s="34" t="str">
        <f>INDEX(참조표!$C$1:$F$3, 3, MATCH(K4, 참조표!$C$1:$F$1,1))</f>
        <v>BRONZE</v>
      </c>
      <c r="M4" s="31">
        <f ca="1">INDEX(참조표!$C$4:$F$9, MATCH(J4,참조표!$B$4:$B$9,1),MATCH(K4,참조표!$C$1:$F$1,1))</f>
        <v>0.03</v>
      </c>
      <c r="N4" s="24" t="str">
        <f t="shared" si="5"/>
        <v>naver</v>
      </c>
    </row>
    <row r="5" spans="1:14" ht="17.100000000000001" customHeight="1" x14ac:dyDescent="0.4">
      <c r="A5" s="27" t="s">
        <v>16</v>
      </c>
      <c r="B5" s="24" t="s">
        <v>75</v>
      </c>
      <c r="C5" s="24" t="str">
        <f t="shared" si="0"/>
        <v>남</v>
      </c>
      <c r="D5" s="28">
        <f t="shared" si="1"/>
        <v>32207</v>
      </c>
      <c r="E5" s="29" t="str">
        <f t="shared" si="4"/>
        <v>토</v>
      </c>
      <c r="F5" s="24">
        <f t="shared" ca="1" si="2"/>
        <v>37</v>
      </c>
      <c r="G5" s="2" t="s">
        <v>43</v>
      </c>
      <c r="H5" s="24" t="s">
        <v>101</v>
      </c>
      <c r="I5" s="28">
        <v>40005</v>
      </c>
      <c r="J5" s="24">
        <f t="shared" ca="1" si="3"/>
        <v>15</v>
      </c>
      <c r="K5" s="30">
        <v>143000</v>
      </c>
      <c r="L5" s="34" t="str">
        <f>INDEX(참조표!$C$1:$F$3, 3, MATCH(K5, 참조표!$C$1:$F$1,1))</f>
        <v>GOLD</v>
      </c>
      <c r="M5" s="31">
        <f ca="1">INDEX(참조표!$C$4:$F$9, MATCH(J5,참조표!$B$4:$B$9,1),MATCH(K5,참조표!$C$1:$F$1,1))</f>
        <v>0.23</v>
      </c>
      <c r="N5" s="24" t="str">
        <f t="shared" si="5"/>
        <v>hotmail</v>
      </c>
    </row>
    <row r="6" spans="1:14" ht="17.100000000000001" customHeight="1" x14ac:dyDescent="0.4">
      <c r="A6" s="27" t="s">
        <v>17</v>
      </c>
      <c r="B6" s="24" t="s">
        <v>76</v>
      </c>
      <c r="C6" s="24" t="str">
        <f t="shared" si="0"/>
        <v>여</v>
      </c>
      <c r="D6" s="28">
        <f t="shared" si="1"/>
        <v>27396</v>
      </c>
      <c r="E6" s="29" t="str">
        <f t="shared" si="4"/>
        <v>목</v>
      </c>
      <c r="F6" s="24">
        <f t="shared" ca="1" si="2"/>
        <v>50</v>
      </c>
      <c r="G6" s="1" t="s">
        <v>44</v>
      </c>
      <c r="H6" s="24" t="s">
        <v>102</v>
      </c>
      <c r="I6" s="28">
        <v>40605</v>
      </c>
      <c r="J6" s="24">
        <f t="shared" ca="1" si="3"/>
        <v>14</v>
      </c>
      <c r="K6" s="30">
        <v>186300</v>
      </c>
      <c r="L6" s="34" t="str">
        <f>INDEX(참조표!$C$1:$F$3, 3, MATCH(K6, 참조표!$C$1:$F$1,1))</f>
        <v>GOLD</v>
      </c>
      <c r="M6" s="31">
        <f ca="1">INDEX(참조표!$C$4:$F$9, MATCH(J6,참조표!$B$4:$B$9,1),MATCH(K6,참조표!$C$1:$F$1,1))</f>
        <v>0.2</v>
      </c>
      <c r="N6" s="24" t="str">
        <f t="shared" si="5"/>
        <v>hanmail</v>
      </c>
    </row>
    <row r="7" spans="1:14" ht="17.100000000000001" customHeight="1" x14ac:dyDescent="0.4">
      <c r="A7" s="27" t="s">
        <v>18</v>
      </c>
      <c r="B7" s="24" t="s">
        <v>77</v>
      </c>
      <c r="C7" s="24" t="str">
        <f t="shared" si="0"/>
        <v>남</v>
      </c>
      <c r="D7" s="28">
        <f t="shared" si="1"/>
        <v>33039</v>
      </c>
      <c r="E7" s="29" t="str">
        <f t="shared" si="4"/>
        <v>금</v>
      </c>
      <c r="F7" s="24">
        <f t="shared" ca="1" si="2"/>
        <v>34</v>
      </c>
      <c r="G7" s="1" t="s">
        <v>45</v>
      </c>
      <c r="H7" s="24" t="s">
        <v>103</v>
      </c>
      <c r="I7" s="28">
        <v>43475</v>
      </c>
      <c r="J7" s="24">
        <f t="shared" ca="1" si="3"/>
        <v>6</v>
      </c>
      <c r="K7" s="30">
        <v>400</v>
      </c>
      <c r="L7" s="34" t="str">
        <f>INDEX(참조표!$C$1:$F$3, 3, MATCH(K7, 참조표!$C$1:$F$1,1))</f>
        <v>BRONZE</v>
      </c>
      <c r="M7" s="31">
        <f ca="1">INDEX(참조표!$C$4:$F$9, MATCH(J7,참조표!$B$4:$B$9,1),MATCH(K7,참조표!$C$1:$F$1,1))</f>
        <v>0.02</v>
      </c>
      <c r="N7" s="24" t="str">
        <f t="shared" si="5"/>
        <v>naver</v>
      </c>
    </row>
    <row r="8" spans="1:14" ht="17.100000000000001" customHeight="1" x14ac:dyDescent="0.4">
      <c r="A8" s="27" t="s">
        <v>19</v>
      </c>
      <c r="B8" s="24" t="s">
        <v>78</v>
      </c>
      <c r="C8" s="24" t="str">
        <f t="shared" si="0"/>
        <v>여</v>
      </c>
      <c r="D8" s="28">
        <f t="shared" si="1"/>
        <v>31490</v>
      </c>
      <c r="E8" s="29" t="str">
        <f t="shared" si="4"/>
        <v>수</v>
      </c>
      <c r="F8" s="24">
        <f t="shared" ca="1" si="2"/>
        <v>39</v>
      </c>
      <c r="G8" s="1" t="s">
        <v>46</v>
      </c>
      <c r="H8" s="24" t="s">
        <v>104</v>
      </c>
      <c r="I8" s="28">
        <v>39273</v>
      </c>
      <c r="J8" s="24">
        <f t="shared" ca="1" si="3"/>
        <v>17</v>
      </c>
      <c r="K8" s="30">
        <v>168000</v>
      </c>
      <c r="L8" s="34" t="str">
        <f>INDEX(참조표!$C$1:$F$3, 3, MATCH(K8, 참조표!$C$1:$F$1,1))</f>
        <v>GOLD</v>
      </c>
      <c r="M8" s="31">
        <f ca="1">INDEX(참조표!$C$4:$F$9, MATCH(J8,참조표!$B$4:$B$9,1),MATCH(K8,참조표!$C$1:$F$1,1))</f>
        <v>0.23</v>
      </c>
      <c r="N8" s="24" t="str">
        <f t="shared" si="5"/>
        <v>hotmail</v>
      </c>
    </row>
    <row r="9" spans="1:14" ht="17.100000000000001" customHeight="1" x14ac:dyDescent="0.4">
      <c r="A9" s="27" t="s">
        <v>20</v>
      </c>
      <c r="B9" s="24" t="s">
        <v>133</v>
      </c>
      <c r="C9" s="24" t="str">
        <f t="shared" si="0"/>
        <v>여</v>
      </c>
      <c r="D9" s="28">
        <f t="shared" si="1"/>
        <v>34591</v>
      </c>
      <c r="E9" s="29" t="str">
        <f t="shared" si="4"/>
        <v>수</v>
      </c>
      <c r="F9" s="24">
        <f t="shared" ca="1" si="2"/>
        <v>30</v>
      </c>
      <c r="G9" s="1" t="s">
        <v>47</v>
      </c>
      <c r="H9" s="24" t="s">
        <v>105</v>
      </c>
      <c r="I9" s="28">
        <v>42383</v>
      </c>
      <c r="J9" s="24">
        <f t="shared" ca="1" si="3"/>
        <v>9</v>
      </c>
      <c r="K9" s="30">
        <v>27010</v>
      </c>
      <c r="L9" s="34" t="str">
        <f>INDEX(참조표!$C$1:$F$3, 3, MATCH(K9, 참조표!$C$1:$F$1,1))</f>
        <v>SILVER</v>
      </c>
      <c r="M9" s="31">
        <f ca="1">INDEX(참조표!$C$4:$F$9, MATCH(J9,참조표!$B$4:$B$9,1),MATCH(K9,참조표!$C$1:$F$1,1))</f>
        <v>0.08</v>
      </c>
      <c r="N9" s="24" t="str">
        <f t="shared" si="5"/>
        <v>hotmail</v>
      </c>
    </row>
    <row r="10" spans="1:14" ht="17.100000000000001" customHeight="1" x14ac:dyDescent="0.4">
      <c r="A10" s="27" t="s">
        <v>21</v>
      </c>
      <c r="B10" s="24" t="s">
        <v>79</v>
      </c>
      <c r="C10" s="24" t="str">
        <f t="shared" si="0"/>
        <v>남</v>
      </c>
      <c r="D10" s="28">
        <f t="shared" si="1"/>
        <v>29431</v>
      </c>
      <c r="E10" s="29" t="str">
        <f t="shared" si="4"/>
        <v>화</v>
      </c>
      <c r="F10" s="24">
        <f t="shared" ca="1" si="2"/>
        <v>44</v>
      </c>
      <c r="G10" s="1" t="s">
        <v>48</v>
      </c>
      <c r="H10" s="24" t="s">
        <v>106</v>
      </c>
      <c r="I10" s="28">
        <v>41245</v>
      </c>
      <c r="J10" s="24">
        <f t="shared" ca="1" si="3"/>
        <v>12</v>
      </c>
      <c r="K10" s="30">
        <v>199000</v>
      </c>
      <c r="L10" s="34" t="str">
        <f>INDEX(참조표!$C$1:$F$3, 3, MATCH(K10, 참조표!$C$1:$F$1,1))</f>
        <v>GOLD</v>
      </c>
      <c r="M10" s="31">
        <f ca="1">INDEX(참조표!$C$4:$F$9, MATCH(J10,참조표!$B$4:$B$9,1),MATCH(K10,참조표!$C$1:$F$1,1))</f>
        <v>0.2</v>
      </c>
      <c r="N10" s="24" t="str">
        <f t="shared" si="5"/>
        <v>gmail</v>
      </c>
    </row>
    <row r="11" spans="1:14" ht="17.100000000000001" customHeight="1" x14ac:dyDescent="0.4">
      <c r="A11" s="27" t="s">
        <v>22</v>
      </c>
      <c r="B11" s="24" t="s">
        <v>80</v>
      </c>
      <c r="C11" s="24" t="str">
        <f t="shared" si="0"/>
        <v>남</v>
      </c>
      <c r="D11" s="28">
        <f t="shared" si="1"/>
        <v>25914</v>
      </c>
      <c r="E11" s="29" t="str">
        <f t="shared" si="4"/>
        <v>토</v>
      </c>
      <c r="F11" s="24">
        <f t="shared" ca="1" si="2"/>
        <v>54</v>
      </c>
      <c r="G11" s="1" t="s">
        <v>49</v>
      </c>
      <c r="H11" s="24" t="s">
        <v>107</v>
      </c>
      <c r="I11" s="28">
        <v>41365</v>
      </c>
      <c r="J11" s="24">
        <f t="shared" ca="1" si="3"/>
        <v>12</v>
      </c>
      <c r="K11" s="30">
        <v>200500</v>
      </c>
      <c r="L11" s="34" t="str">
        <f>INDEX(참조표!$C$1:$F$3, 3, MATCH(K11, 참조표!$C$1:$F$1,1))</f>
        <v>PURE GOLD</v>
      </c>
      <c r="M11" s="31">
        <f ca="1">INDEX(참조표!$C$4:$F$9, MATCH(J11,참조표!$B$4:$B$9,1),MATCH(K11,참조표!$C$1:$F$1,1))</f>
        <v>0.25</v>
      </c>
      <c r="N11" s="24" t="str">
        <f t="shared" si="5"/>
        <v>daum</v>
      </c>
    </row>
    <row r="12" spans="1:14" ht="17.100000000000001" customHeight="1" x14ac:dyDescent="0.4">
      <c r="A12" s="27" t="s">
        <v>23</v>
      </c>
      <c r="B12" s="24" t="s">
        <v>134</v>
      </c>
      <c r="C12" s="24" t="str">
        <f t="shared" si="0"/>
        <v>여</v>
      </c>
      <c r="D12" s="28">
        <f t="shared" si="1"/>
        <v>35167</v>
      </c>
      <c r="E12" s="29" t="str">
        <f t="shared" si="4"/>
        <v>금</v>
      </c>
      <c r="F12" s="24">
        <f t="shared" ca="1" si="2"/>
        <v>29</v>
      </c>
      <c r="G12" s="1" t="s">
        <v>50</v>
      </c>
      <c r="H12" s="24" t="s">
        <v>108</v>
      </c>
      <c r="I12" s="28">
        <v>43863</v>
      </c>
      <c r="J12" s="24">
        <f t="shared" ca="1" si="3"/>
        <v>5</v>
      </c>
      <c r="K12" s="30">
        <v>3700</v>
      </c>
      <c r="L12" s="34" t="str">
        <f>INDEX(참조표!$C$1:$F$3, 3, MATCH(K12, 참조표!$C$1:$F$1,1))</f>
        <v>BRONZE</v>
      </c>
      <c r="M12" s="31">
        <f ca="1">INDEX(참조표!$C$4:$F$9, MATCH(J12,참조표!$B$4:$B$9,1),MATCH(K12,참조표!$C$1:$F$1,1))</f>
        <v>0.02</v>
      </c>
      <c r="N12" s="24" t="str">
        <f t="shared" si="5"/>
        <v>hanmail</v>
      </c>
    </row>
    <row r="13" spans="1:14" ht="17.100000000000001" customHeight="1" x14ac:dyDescent="0.4">
      <c r="A13" s="27" t="s">
        <v>24</v>
      </c>
      <c r="B13" s="24" t="s">
        <v>81</v>
      </c>
      <c r="C13" s="24" t="str">
        <f t="shared" si="0"/>
        <v>여</v>
      </c>
      <c r="D13" s="28">
        <f t="shared" si="1"/>
        <v>32175</v>
      </c>
      <c r="E13" s="29" t="str">
        <f t="shared" si="4"/>
        <v>화</v>
      </c>
      <c r="F13" s="24">
        <f t="shared" ca="1" si="2"/>
        <v>37</v>
      </c>
      <c r="G13" s="1" t="s">
        <v>51</v>
      </c>
      <c r="H13" s="24" t="s">
        <v>109</v>
      </c>
      <c r="I13" s="28">
        <v>39676</v>
      </c>
      <c r="J13" s="24">
        <f t="shared" ca="1" si="3"/>
        <v>16</v>
      </c>
      <c r="K13" s="30">
        <v>46000</v>
      </c>
      <c r="L13" s="34" t="str">
        <f>INDEX(참조표!$C$1:$F$3, 3, MATCH(K13, 참조표!$C$1:$F$1,1))</f>
        <v>SILVER</v>
      </c>
      <c r="M13" s="31">
        <f ca="1">INDEX(참조표!$C$4:$F$9, MATCH(J13,참조표!$B$4:$B$9,1),MATCH(K13,참조표!$C$1:$F$1,1))</f>
        <v>0.13</v>
      </c>
      <c r="N13" s="24" t="str">
        <f t="shared" si="5"/>
        <v>naver</v>
      </c>
    </row>
    <row r="14" spans="1:14" ht="17.100000000000001" customHeight="1" x14ac:dyDescent="0.4">
      <c r="A14" s="27" t="s">
        <v>25</v>
      </c>
      <c r="B14" s="24" t="s">
        <v>143</v>
      </c>
      <c r="C14" s="24" t="str">
        <f t="shared" si="0"/>
        <v>남</v>
      </c>
      <c r="D14" s="28">
        <f t="shared" si="1"/>
        <v>37800</v>
      </c>
      <c r="E14" s="29" t="str">
        <f t="shared" si="4"/>
        <v>토</v>
      </c>
      <c r="F14" s="24">
        <f t="shared" ca="1" si="2"/>
        <v>21</v>
      </c>
      <c r="G14" s="43" t="s">
        <v>163</v>
      </c>
      <c r="H14" s="24" t="s">
        <v>110</v>
      </c>
      <c r="I14" s="28">
        <v>45181</v>
      </c>
      <c r="J14" s="24">
        <f t="shared" ca="1" si="3"/>
        <v>1</v>
      </c>
      <c r="K14" s="30">
        <v>300</v>
      </c>
      <c r="L14" s="34" t="str">
        <f>INDEX(참조표!$C$1:$F$3, 3, MATCH(K14, 참조표!$C$1:$F$1,1))</f>
        <v>BRONZE</v>
      </c>
      <c r="M14" s="31">
        <f ca="1">INDEX(참조표!$C$4:$F$9, MATCH(J14,참조표!$B$4:$B$9,1),MATCH(K14,참조표!$C$1:$F$1,1))</f>
        <v>0</v>
      </c>
      <c r="N14" s="24" t="str">
        <f t="shared" si="5"/>
        <v>gmail</v>
      </c>
    </row>
    <row r="15" spans="1:14" ht="17.100000000000001" customHeight="1" x14ac:dyDescent="0.4">
      <c r="A15" s="27" t="s">
        <v>26</v>
      </c>
      <c r="B15" s="24" t="s">
        <v>135</v>
      </c>
      <c r="C15" s="24" t="str">
        <f t="shared" si="0"/>
        <v>여</v>
      </c>
      <c r="D15" s="28">
        <f t="shared" si="1"/>
        <v>33388</v>
      </c>
      <c r="E15" s="29" t="str">
        <f t="shared" si="4"/>
        <v>목</v>
      </c>
      <c r="F15" s="24">
        <f t="shared" ca="1" si="2"/>
        <v>33</v>
      </c>
      <c r="G15" s="1" t="s">
        <v>52</v>
      </c>
      <c r="H15" s="24" t="s">
        <v>111</v>
      </c>
      <c r="I15" s="28">
        <v>41719</v>
      </c>
      <c r="J15" s="24">
        <f t="shared" ca="1" si="3"/>
        <v>11</v>
      </c>
      <c r="K15" s="30">
        <v>23000</v>
      </c>
      <c r="L15" s="34" t="str">
        <f>INDEX(참조표!$C$1:$F$3, 3, MATCH(K15, 참조표!$C$1:$F$1,1))</f>
        <v>SILVER</v>
      </c>
      <c r="M15" s="31">
        <f ca="1">INDEX(참조표!$C$4:$F$9, MATCH(J15,참조표!$B$4:$B$9,1),MATCH(K15,참조표!$C$1:$F$1,1))</f>
        <v>0.1</v>
      </c>
      <c r="N15" s="24" t="str">
        <f t="shared" si="5"/>
        <v>naver</v>
      </c>
    </row>
    <row r="16" spans="1:14" ht="17.100000000000001" customHeight="1" x14ac:dyDescent="0.4">
      <c r="A16" s="27" t="s">
        <v>27</v>
      </c>
      <c r="B16" s="24" t="s">
        <v>82</v>
      </c>
      <c r="C16" s="24" t="str">
        <f t="shared" si="0"/>
        <v>남</v>
      </c>
      <c r="D16" s="28">
        <f t="shared" si="1"/>
        <v>30936</v>
      </c>
      <c r="E16" s="29" t="str">
        <f t="shared" si="4"/>
        <v>화</v>
      </c>
      <c r="F16" s="24">
        <f t="shared" ca="1" si="2"/>
        <v>40</v>
      </c>
      <c r="G16" s="1" t="s">
        <v>53</v>
      </c>
      <c r="H16" s="24" t="s">
        <v>112</v>
      </c>
      <c r="I16" s="28">
        <v>42599</v>
      </c>
      <c r="J16" s="24">
        <f t="shared" ca="1" si="3"/>
        <v>8</v>
      </c>
      <c r="K16" s="30">
        <v>154000</v>
      </c>
      <c r="L16" s="34" t="str">
        <f>INDEX(참조표!$C$1:$F$3, 3, MATCH(K16, 참조표!$C$1:$F$1,1))</f>
        <v>GOLD</v>
      </c>
      <c r="M16" s="31">
        <f ca="1">INDEX(참조표!$C$4:$F$9, MATCH(J16,참조표!$B$4:$B$9,1),MATCH(K16,참조표!$C$1:$F$1,1))</f>
        <v>0.15</v>
      </c>
      <c r="N16" s="24" t="str">
        <f t="shared" si="5"/>
        <v>hotmail</v>
      </c>
    </row>
    <row r="17" spans="1:14" ht="17.100000000000001" customHeight="1" x14ac:dyDescent="0.4">
      <c r="A17" s="27" t="s">
        <v>28</v>
      </c>
      <c r="B17" s="24" t="s">
        <v>83</v>
      </c>
      <c r="C17" s="24" t="str">
        <f t="shared" si="0"/>
        <v>여</v>
      </c>
      <c r="D17" s="28">
        <f t="shared" si="1"/>
        <v>28371</v>
      </c>
      <c r="E17" s="29" t="str">
        <f t="shared" si="4"/>
        <v>토</v>
      </c>
      <c r="F17" s="24">
        <f t="shared" ca="1" si="2"/>
        <v>47</v>
      </c>
      <c r="G17" s="1" t="s">
        <v>54</v>
      </c>
      <c r="H17" s="24" t="s">
        <v>113</v>
      </c>
      <c r="I17" s="28">
        <v>41734</v>
      </c>
      <c r="J17" s="24">
        <f t="shared" ca="1" si="3"/>
        <v>11</v>
      </c>
      <c r="K17" s="30">
        <v>110000</v>
      </c>
      <c r="L17" s="34" t="str">
        <f>INDEX(참조표!$C$1:$F$3, 3, MATCH(K17, 참조표!$C$1:$F$1,1))</f>
        <v>GOLD</v>
      </c>
      <c r="M17" s="31">
        <f ca="1">INDEX(참조표!$C$4:$F$9, MATCH(J17,참조표!$B$4:$B$9,1),MATCH(K17,참조표!$C$1:$F$1,1))</f>
        <v>0.2</v>
      </c>
      <c r="N17" s="24" t="str">
        <f t="shared" si="5"/>
        <v>daum</v>
      </c>
    </row>
    <row r="18" spans="1:14" ht="17.100000000000001" customHeight="1" x14ac:dyDescent="0.4">
      <c r="A18" s="27" t="s">
        <v>29</v>
      </c>
      <c r="B18" s="24" t="s">
        <v>136</v>
      </c>
      <c r="C18" s="24" t="str">
        <f t="shared" si="0"/>
        <v>여</v>
      </c>
      <c r="D18" s="28">
        <f t="shared" si="1"/>
        <v>35014</v>
      </c>
      <c r="E18" s="29" t="str">
        <f t="shared" si="4"/>
        <v>토</v>
      </c>
      <c r="F18" s="24">
        <f t="shared" ca="1" si="2"/>
        <v>29</v>
      </c>
      <c r="G18" s="1" t="s">
        <v>55</v>
      </c>
      <c r="H18" s="24" t="s">
        <v>114</v>
      </c>
      <c r="I18" s="28">
        <v>43143</v>
      </c>
      <c r="J18" s="24">
        <f t="shared" ca="1" si="3"/>
        <v>7</v>
      </c>
      <c r="K18" s="30">
        <v>130000</v>
      </c>
      <c r="L18" s="34" t="str">
        <f>INDEX(참조표!$C$1:$F$3, 3, MATCH(K18, 참조표!$C$1:$F$1,1))</f>
        <v>GOLD</v>
      </c>
      <c r="M18" s="31">
        <f ca="1">INDEX(참조표!$C$4:$F$9, MATCH(J18,참조표!$B$4:$B$9,1),MATCH(K18,참조표!$C$1:$F$1,1))</f>
        <v>0.15</v>
      </c>
      <c r="N18" s="24" t="str">
        <f t="shared" si="5"/>
        <v>naver</v>
      </c>
    </row>
    <row r="19" spans="1:14" ht="17.100000000000001" customHeight="1" x14ac:dyDescent="0.4">
      <c r="A19" s="27" t="s">
        <v>30</v>
      </c>
      <c r="B19" s="24" t="s">
        <v>84</v>
      </c>
      <c r="C19" s="24" t="str">
        <f t="shared" si="0"/>
        <v>여</v>
      </c>
      <c r="D19" s="28">
        <f t="shared" si="1"/>
        <v>30227</v>
      </c>
      <c r="E19" s="29" t="str">
        <f t="shared" si="4"/>
        <v>일</v>
      </c>
      <c r="F19" s="24">
        <f t="shared" ca="1" si="2"/>
        <v>42</v>
      </c>
      <c r="G19" s="1" t="s">
        <v>56</v>
      </c>
      <c r="H19" s="24" t="s">
        <v>115</v>
      </c>
      <c r="I19" s="28">
        <v>40072</v>
      </c>
      <c r="J19" s="24">
        <f t="shared" ca="1" si="3"/>
        <v>15</v>
      </c>
      <c r="K19" s="30">
        <v>210300</v>
      </c>
      <c r="L19" s="34" t="str">
        <f>INDEX(참조표!$C$1:$F$3, 3, MATCH(K19, 참조표!$C$1:$F$1,1))</f>
        <v>PURE GOLD</v>
      </c>
      <c r="M19" s="31">
        <f ca="1">INDEX(참조표!$C$4:$F$9, MATCH(J19,참조표!$B$4:$B$9,1),MATCH(K19,참조표!$C$1:$F$1,1))</f>
        <v>0.3</v>
      </c>
      <c r="N19" s="24" t="str">
        <f t="shared" si="5"/>
        <v>gmail</v>
      </c>
    </row>
    <row r="20" spans="1:14" ht="17.100000000000001" customHeight="1" x14ac:dyDescent="0.4">
      <c r="A20" s="27" t="s">
        <v>31</v>
      </c>
      <c r="B20" s="24" t="s">
        <v>85</v>
      </c>
      <c r="C20" s="24" t="str">
        <f t="shared" si="0"/>
        <v>남</v>
      </c>
      <c r="D20" s="28">
        <f t="shared" si="1"/>
        <v>32147</v>
      </c>
      <c r="E20" s="29" t="str">
        <f t="shared" si="4"/>
        <v>화</v>
      </c>
      <c r="F20" s="24">
        <f t="shared" ca="1" si="2"/>
        <v>37</v>
      </c>
      <c r="G20" s="1" t="s">
        <v>57</v>
      </c>
      <c r="H20" s="24" t="s">
        <v>116</v>
      </c>
      <c r="I20" s="28">
        <v>40477</v>
      </c>
      <c r="J20" s="24">
        <f t="shared" ca="1" si="3"/>
        <v>14</v>
      </c>
      <c r="K20" s="30">
        <v>68100</v>
      </c>
      <c r="L20" s="34" t="str">
        <f>INDEX(참조표!$C$1:$F$3, 3, MATCH(K20, 참조표!$C$1:$F$1,1))</f>
        <v>SILVER</v>
      </c>
      <c r="M20" s="31">
        <f ca="1">INDEX(참조표!$C$4:$F$9, MATCH(J20,참조표!$B$4:$B$9,1),MATCH(K20,참조표!$C$1:$F$1,1))</f>
        <v>0.1</v>
      </c>
      <c r="N20" s="24" t="str">
        <f t="shared" si="5"/>
        <v>gmail</v>
      </c>
    </row>
    <row r="21" spans="1:14" ht="16.8" customHeight="1" x14ac:dyDescent="0.4">
      <c r="A21" s="27" t="s">
        <v>5</v>
      </c>
      <c r="B21" s="24" t="s">
        <v>144</v>
      </c>
      <c r="C21" s="24" t="str">
        <f t="shared" si="0"/>
        <v>남</v>
      </c>
      <c r="D21" s="28">
        <f t="shared" si="1"/>
        <v>37314</v>
      </c>
      <c r="E21" s="29" t="str">
        <f t="shared" si="4"/>
        <v>수</v>
      </c>
      <c r="F21" s="24">
        <f t="shared" ca="1" si="2"/>
        <v>23</v>
      </c>
      <c r="G21" s="1" t="s">
        <v>58</v>
      </c>
      <c r="H21" s="24" t="s">
        <v>117</v>
      </c>
      <c r="I21" s="28">
        <v>44623</v>
      </c>
      <c r="J21" s="24">
        <f t="shared" ca="1" si="3"/>
        <v>3</v>
      </c>
      <c r="K21" s="30">
        <v>16700</v>
      </c>
      <c r="L21" s="34" t="str">
        <f>INDEX(참조표!$C$1:$F$3, 3, MATCH(K21, 참조표!$C$1:$F$1,1))</f>
        <v>SILVER</v>
      </c>
      <c r="M21" s="31">
        <f ca="1">INDEX(참조표!$C$4:$F$9, MATCH(J21,참조표!$B$4:$B$9,1),MATCH(K21,참조표!$C$1:$F$1,1))</f>
        <v>0.05</v>
      </c>
      <c r="N21" s="24" t="str">
        <f t="shared" si="5"/>
        <v>hotmail</v>
      </c>
    </row>
    <row r="22" spans="1:14" ht="17.100000000000001" customHeight="1" x14ac:dyDescent="0.4">
      <c r="A22" s="27" t="s">
        <v>6</v>
      </c>
      <c r="B22" s="24" t="s">
        <v>86</v>
      </c>
      <c r="C22" s="24" t="str">
        <f t="shared" si="0"/>
        <v>남</v>
      </c>
      <c r="D22" s="28">
        <f t="shared" si="1"/>
        <v>30584</v>
      </c>
      <c r="E22" s="29" t="str">
        <f t="shared" si="4"/>
        <v>일</v>
      </c>
      <c r="F22" s="24">
        <f t="shared" ca="1" si="2"/>
        <v>41</v>
      </c>
      <c r="G22" s="1" t="s">
        <v>60</v>
      </c>
      <c r="H22" s="24" t="s">
        <v>118</v>
      </c>
      <c r="I22" s="28">
        <v>43434</v>
      </c>
      <c r="J22" s="24">
        <f t="shared" ca="1" si="3"/>
        <v>6</v>
      </c>
      <c r="K22" s="30">
        <v>9200</v>
      </c>
      <c r="L22" s="34" t="str">
        <f>INDEX(참조표!$C$1:$F$3, 3, MATCH(K22, 참조표!$C$1:$F$1,1))</f>
        <v>BRONZE</v>
      </c>
      <c r="M22" s="31">
        <f ca="1">INDEX(참조표!$C$4:$F$9, MATCH(J22,참조표!$B$4:$B$9,1),MATCH(K22,참조표!$C$1:$F$1,1))</f>
        <v>0.02</v>
      </c>
      <c r="N22" s="24" t="str">
        <f t="shared" si="5"/>
        <v>hotmail</v>
      </c>
    </row>
    <row r="23" spans="1:14" ht="17.100000000000001" customHeight="1" x14ac:dyDescent="0.4">
      <c r="A23" s="27" t="s">
        <v>32</v>
      </c>
      <c r="B23" s="24" t="s">
        <v>87</v>
      </c>
      <c r="C23" s="24" t="str">
        <f t="shared" si="0"/>
        <v>남</v>
      </c>
      <c r="D23" s="28">
        <f t="shared" si="1"/>
        <v>27621</v>
      </c>
      <c r="E23" s="29" t="str">
        <f t="shared" si="4"/>
        <v>금</v>
      </c>
      <c r="F23" s="24">
        <f t="shared" ca="1" si="2"/>
        <v>49</v>
      </c>
      <c r="G23" s="1" t="s">
        <v>59</v>
      </c>
      <c r="H23" s="24" t="s">
        <v>119</v>
      </c>
      <c r="I23" s="28">
        <v>42550</v>
      </c>
      <c r="J23" s="24">
        <f t="shared" ca="1" si="3"/>
        <v>8</v>
      </c>
      <c r="K23" s="30">
        <v>32100</v>
      </c>
      <c r="L23" s="34" t="str">
        <f>INDEX(참조표!$C$1:$F$3, 3, MATCH(K23, 참조표!$C$1:$F$1,1))</f>
        <v>SILVER</v>
      </c>
      <c r="M23" s="31">
        <f ca="1">INDEX(참조표!$C$4:$F$9, MATCH(J23,참조표!$B$4:$B$9,1),MATCH(K23,참조표!$C$1:$F$1,1))</f>
        <v>0.08</v>
      </c>
      <c r="N23" s="24" t="str">
        <f t="shared" si="5"/>
        <v>hanmail</v>
      </c>
    </row>
    <row r="24" spans="1:14" ht="17.100000000000001" customHeight="1" x14ac:dyDescent="0.4">
      <c r="A24" s="27" t="s">
        <v>33</v>
      </c>
      <c r="B24" s="24" t="s">
        <v>88</v>
      </c>
      <c r="C24" s="24" t="str">
        <f t="shared" si="0"/>
        <v>여</v>
      </c>
      <c r="D24" s="28">
        <f t="shared" si="1"/>
        <v>30861</v>
      </c>
      <c r="E24" s="29" t="str">
        <f t="shared" si="4"/>
        <v>목</v>
      </c>
      <c r="F24" s="24">
        <f t="shared" ca="1" si="2"/>
        <v>40</v>
      </c>
      <c r="G24" s="1" t="s">
        <v>61</v>
      </c>
      <c r="H24" s="24" t="s">
        <v>120</v>
      </c>
      <c r="I24" s="28">
        <v>38491</v>
      </c>
      <c r="J24" s="24">
        <f t="shared" ca="1" si="3"/>
        <v>19</v>
      </c>
      <c r="K24" s="30">
        <v>142000</v>
      </c>
      <c r="L24" s="34" t="str">
        <f>INDEX(참조표!$C$1:$F$3, 3, MATCH(K24, 참조표!$C$1:$F$1,1))</f>
        <v>GOLD</v>
      </c>
      <c r="M24" s="31">
        <f ca="1">INDEX(참조표!$C$4:$F$9, MATCH(J24,참조표!$B$4:$B$9,1),MATCH(K24,참조표!$C$1:$F$1,1))</f>
        <v>0.23</v>
      </c>
      <c r="N24" s="24" t="str">
        <f t="shared" si="5"/>
        <v>naver</v>
      </c>
    </row>
    <row r="25" spans="1:14" ht="17.100000000000001" customHeight="1" x14ac:dyDescent="0.4">
      <c r="A25" s="27" t="s">
        <v>34</v>
      </c>
      <c r="B25" s="24" t="s">
        <v>89</v>
      </c>
      <c r="C25" s="24" t="str">
        <f t="shared" si="0"/>
        <v>여</v>
      </c>
      <c r="D25" s="28">
        <f t="shared" si="1"/>
        <v>31811</v>
      </c>
      <c r="E25" s="29" t="str">
        <f t="shared" si="4"/>
        <v>화</v>
      </c>
      <c r="F25" s="24">
        <f t="shared" ca="1" si="2"/>
        <v>38</v>
      </c>
      <c r="G25" s="1" t="s">
        <v>62</v>
      </c>
      <c r="H25" s="24" t="s">
        <v>121</v>
      </c>
      <c r="I25" s="28">
        <v>42273</v>
      </c>
      <c r="J25" s="24">
        <f t="shared" ca="1" si="3"/>
        <v>9</v>
      </c>
      <c r="K25" s="30">
        <v>100500</v>
      </c>
      <c r="L25" s="34" t="str">
        <f>INDEX(참조표!$C$1:$F$3, 3, MATCH(K25, 참조표!$C$1:$F$1,1))</f>
        <v>GOLD</v>
      </c>
      <c r="M25" s="31">
        <f ca="1">INDEX(참조표!$C$4:$F$9, MATCH(J25,참조표!$B$4:$B$9,1),MATCH(K25,참조표!$C$1:$F$1,1))</f>
        <v>0.15</v>
      </c>
      <c r="N25" s="24" t="str">
        <f t="shared" si="5"/>
        <v>hotmail</v>
      </c>
    </row>
    <row r="26" spans="1:14" ht="17.100000000000001" customHeight="1" x14ac:dyDescent="0.4">
      <c r="A26" s="27" t="s">
        <v>36</v>
      </c>
      <c r="B26" s="24" t="s">
        <v>137</v>
      </c>
      <c r="C26" s="24" t="str">
        <f t="shared" si="0"/>
        <v>남</v>
      </c>
      <c r="D26" s="28">
        <f t="shared" si="1"/>
        <v>36266</v>
      </c>
      <c r="E26" s="29" t="str">
        <f t="shared" si="4"/>
        <v>금</v>
      </c>
      <c r="F26" s="24">
        <f t="shared" ca="1" si="2"/>
        <v>26</v>
      </c>
      <c r="G26" s="1" t="s">
        <v>63</v>
      </c>
      <c r="H26" s="24" t="s">
        <v>122</v>
      </c>
      <c r="I26" s="28">
        <v>44898</v>
      </c>
      <c r="J26" s="24">
        <f t="shared" ca="1" si="3"/>
        <v>2</v>
      </c>
      <c r="K26" s="30">
        <v>17300</v>
      </c>
      <c r="L26" s="34" t="str">
        <f>INDEX(참조표!$C$1:$F$3, 3, MATCH(K26, 참조표!$C$1:$F$1,1))</f>
        <v>SILVER</v>
      </c>
      <c r="M26" s="31">
        <f ca="1">INDEX(참조표!$C$4:$F$9, MATCH(J26,참조표!$B$4:$B$9,1),MATCH(K26,참조표!$C$1:$F$1,1))</f>
        <v>0.03</v>
      </c>
      <c r="N26" s="24" t="str">
        <f t="shared" si="5"/>
        <v>naver</v>
      </c>
    </row>
    <row r="27" spans="1:14" ht="17.100000000000001" customHeight="1" x14ac:dyDescent="0.4">
      <c r="A27" s="27" t="s">
        <v>37</v>
      </c>
      <c r="B27" s="24" t="s">
        <v>90</v>
      </c>
      <c r="C27" s="24" t="str">
        <f t="shared" si="0"/>
        <v>남</v>
      </c>
      <c r="D27" s="28">
        <f t="shared" si="1"/>
        <v>30655</v>
      </c>
      <c r="E27" s="29" t="str">
        <f t="shared" si="4"/>
        <v>월</v>
      </c>
      <c r="F27" s="24">
        <f t="shared" ca="1" si="2"/>
        <v>41</v>
      </c>
      <c r="G27" s="1" t="s">
        <v>64</v>
      </c>
      <c r="H27" s="24" t="s">
        <v>123</v>
      </c>
      <c r="I27" s="28">
        <v>41468</v>
      </c>
      <c r="J27" s="24">
        <f t="shared" ca="1" si="3"/>
        <v>11</v>
      </c>
      <c r="K27" s="30">
        <v>193000</v>
      </c>
      <c r="L27" s="34" t="str">
        <f>INDEX(참조표!$C$1:$F$3, 3, MATCH(K27, 참조표!$C$1:$F$1,1))</f>
        <v>GOLD</v>
      </c>
      <c r="M27" s="31">
        <f ca="1">INDEX(참조표!$C$4:$F$9, MATCH(J27,참조표!$B$4:$B$9,1),MATCH(K27,참조표!$C$1:$F$1,1))</f>
        <v>0.2</v>
      </c>
      <c r="N27" s="24" t="str">
        <f t="shared" si="5"/>
        <v>daum</v>
      </c>
    </row>
    <row r="28" spans="1:14" ht="17.100000000000001" customHeight="1" x14ac:dyDescent="0.4">
      <c r="A28" s="27" t="s">
        <v>7</v>
      </c>
      <c r="B28" s="24" t="s">
        <v>91</v>
      </c>
      <c r="C28" s="24" t="str">
        <f t="shared" si="0"/>
        <v>남</v>
      </c>
      <c r="D28" s="28">
        <f t="shared" si="1"/>
        <v>31317</v>
      </c>
      <c r="E28" s="29" t="str">
        <f t="shared" si="4"/>
        <v>금</v>
      </c>
      <c r="F28" s="24">
        <f t="shared" ca="1" si="2"/>
        <v>39</v>
      </c>
      <c r="G28" s="1" t="s">
        <v>65</v>
      </c>
      <c r="H28" s="24" t="s">
        <v>124</v>
      </c>
      <c r="I28" s="28">
        <v>39737</v>
      </c>
      <c r="J28" s="24">
        <f t="shared" ca="1" si="3"/>
        <v>16</v>
      </c>
      <c r="K28" s="30">
        <v>187000</v>
      </c>
      <c r="L28" s="34" t="str">
        <f>INDEX(참조표!$C$1:$F$3, 3, MATCH(K28, 참조표!$C$1:$F$1,1))</f>
        <v>GOLD</v>
      </c>
      <c r="M28" s="31">
        <f ca="1">INDEX(참조표!$C$4:$F$9, MATCH(J28,참조표!$B$4:$B$9,1),MATCH(K28,참조표!$C$1:$F$1,1))</f>
        <v>0.23</v>
      </c>
      <c r="N28" s="24" t="str">
        <f t="shared" si="5"/>
        <v>gmail</v>
      </c>
    </row>
    <row r="29" spans="1:14" ht="17.100000000000001" customHeight="1" x14ac:dyDescent="0.4">
      <c r="A29" s="27" t="s">
        <v>8</v>
      </c>
      <c r="B29" s="24" t="s">
        <v>138</v>
      </c>
      <c r="C29" s="24" t="str">
        <f t="shared" si="0"/>
        <v>여</v>
      </c>
      <c r="D29" s="28">
        <f t="shared" si="1"/>
        <v>33410</v>
      </c>
      <c r="E29" s="29" t="str">
        <f t="shared" si="4"/>
        <v>금</v>
      </c>
      <c r="F29" s="24">
        <f t="shared" ca="1" si="2"/>
        <v>33</v>
      </c>
      <c r="G29" s="1" t="s">
        <v>66</v>
      </c>
      <c r="H29" s="24" t="s">
        <v>125</v>
      </c>
      <c r="I29" s="28">
        <v>42001</v>
      </c>
      <c r="J29" s="24">
        <f t="shared" ca="1" si="3"/>
        <v>10</v>
      </c>
      <c r="K29" s="30">
        <v>55600</v>
      </c>
      <c r="L29" s="34" t="str">
        <f>INDEX(참조표!$C$1:$F$3, 3, MATCH(K29, 참조표!$C$1:$F$1,1))</f>
        <v>SILVER</v>
      </c>
      <c r="M29" s="31">
        <f ca="1">INDEX(참조표!$C$4:$F$9, MATCH(J29,참조표!$B$4:$B$9,1),MATCH(K29,참조표!$C$1:$F$1,1))</f>
        <v>0.1</v>
      </c>
      <c r="N29" s="24" t="str">
        <f t="shared" si="5"/>
        <v>hanmail</v>
      </c>
    </row>
    <row r="30" spans="1:14" ht="17.100000000000001" customHeight="1" x14ac:dyDescent="0.4">
      <c r="A30" s="27" t="s">
        <v>38</v>
      </c>
      <c r="B30" s="24" t="s">
        <v>92</v>
      </c>
      <c r="C30" s="24" t="str">
        <f t="shared" si="0"/>
        <v>남</v>
      </c>
      <c r="D30" s="28">
        <f t="shared" si="1"/>
        <v>29653</v>
      </c>
      <c r="E30" s="29" t="str">
        <f t="shared" si="4"/>
        <v>일</v>
      </c>
      <c r="F30" s="24">
        <f t="shared" ca="1" si="2"/>
        <v>44</v>
      </c>
      <c r="G30" s="1" t="s">
        <v>67</v>
      </c>
      <c r="H30" s="24" t="s">
        <v>126</v>
      </c>
      <c r="I30" s="28">
        <v>39282</v>
      </c>
      <c r="J30" s="24">
        <f t="shared" ca="1" si="3"/>
        <v>17</v>
      </c>
      <c r="K30" s="30">
        <v>214000</v>
      </c>
      <c r="L30" s="34" t="str">
        <f>INDEX(참조표!$C$1:$F$3, 3, MATCH(K30, 참조표!$C$1:$F$1,1))</f>
        <v>PURE GOLD</v>
      </c>
      <c r="M30" s="31">
        <f ca="1">INDEX(참조표!$C$4:$F$9, MATCH(J30,참조표!$B$4:$B$9,1),MATCH(K30,참조표!$C$1:$F$1,1))</f>
        <v>0.3</v>
      </c>
      <c r="N30" s="24" t="str">
        <f t="shared" si="5"/>
        <v>daum</v>
      </c>
    </row>
    <row r="31" spans="1:14" ht="17.100000000000001" customHeight="1" x14ac:dyDescent="0.4">
      <c r="A31" s="27" t="s">
        <v>9</v>
      </c>
      <c r="B31" s="24" t="s">
        <v>139</v>
      </c>
      <c r="C31" s="24" t="str">
        <f t="shared" si="0"/>
        <v>남</v>
      </c>
      <c r="D31" s="28">
        <f t="shared" si="1"/>
        <v>34366</v>
      </c>
      <c r="E31" s="29" t="str">
        <f t="shared" si="4"/>
        <v>화</v>
      </c>
      <c r="F31" s="24">
        <f t="shared" ca="1" si="2"/>
        <v>31</v>
      </c>
      <c r="G31" s="1" t="s">
        <v>68</v>
      </c>
      <c r="H31" s="24" t="s">
        <v>127</v>
      </c>
      <c r="I31" s="28">
        <v>42764</v>
      </c>
      <c r="J31" s="24">
        <f t="shared" ca="1" si="3"/>
        <v>8</v>
      </c>
      <c r="K31" s="30">
        <v>224100</v>
      </c>
      <c r="L31" s="34" t="str">
        <f>INDEX(참조표!$C$1:$F$3, 3, MATCH(K31, 참조표!$C$1:$F$1,1))</f>
        <v>PURE GOLD</v>
      </c>
      <c r="M31" s="31">
        <f ca="1">INDEX(참조표!$C$4:$F$9, MATCH(J31,참조표!$B$4:$B$9,1),MATCH(K31,참조표!$C$1:$F$1,1))</f>
        <v>0.2</v>
      </c>
      <c r="N31" s="24" t="str">
        <f t="shared" si="5"/>
        <v>hotmail</v>
      </c>
    </row>
    <row r="32" spans="1:14" ht="17.100000000000001" customHeight="1" x14ac:dyDescent="0.4">
      <c r="A32" s="27" t="s">
        <v>10</v>
      </c>
      <c r="B32" s="24" t="s">
        <v>94</v>
      </c>
      <c r="C32" s="24" t="str">
        <f t="shared" si="0"/>
        <v>남</v>
      </c>
      <c r="D32" s="28">
        <f t="shared" si="1"/>
        <v>29537</v>
      </c>
      <c r="E32" s="29" t="str">
        <f t="shared" si="4"/>
        <v>수</v>
      </c>
      <c r="F32" s="24">
        <f t="shared" ca="1" si="2"/>
        <v>44</v>
      </c>
      <c r="G32" s="1" t="s">
        <v>69</v>
      </c>
      <c r="H32" s="24" t="s">
        <v>128</v>
      </c>
      <c r="I32" s="28">
        <v>40712</v>
      </c>
      <c r="J32" s="24">
        <f t="shared" ca="1" si="3"/>
        <v>13</v>
      </c>
      <c r="K32" s="30">
        <v>147600</v>
      </c>
      <c r="L32" s="34" t="str">
        <f>INDEX(참조표!$C$1:$F$3, 3, MATCH(K32, 참조표!$C$1:$F$1,1))</f>
        <v>GOLD</v>
      </c>
      <c r="M32" s="31">
        <f ca="1">INDEX(참조표!$C$4:$F$9, MATCH(J32,참조표!$B$4:$B$9,1),MATCH(K32,참조표!$C$1:$F$1,1))</f>
        <v>0.2</v>
      </c>
      <c r="N32" s="24" t="str">
        <f t="shared" si="5"/>
        <v>naver</v>
      </c>
    </row>
    <row r="33" spans="1:14" ht="17.100000000000001" customHeight="1" x14ac:dyDescent="0.4">
      <c r="A33" s="27" t="s">
        <v>11</v>
      </c>
      <c r="B33" s="24" t="s">
        <v>93</v>
      </c>
      <c r="C33" s="24" t="str">
        <f t="shared" si="0"/>
        <v>남</v>
      </c>
      <c r="D33" s="28">
        <f t="shared" si="1"/>
        <v>31980</v>
      </c>
      <c r="E33" s="29" t="str">
        <f t="shared" si="4"/>
        <v>수</v>
      </c>
      <c r="F33" s="24">
        <f t="shared" ca="1" si="2"/>
        <v>37</v>
      </c>
      <c r="G33" s="1" t="s">
        <v>70</v>
      </c>
      <c r="H33" s="24" t="s">
        <v>129</v>
      </c>
      <c r="I33" s="28">
        <v>40212</v>
      </c>
      <c r="J33" s="24">
        <f t="shared" ca="1" si="3"/>
        <v>15</v>
      </c>
      <c r="K33" s="30">
        <v>36800</v>
      </c>
      <c r="L33" s="34" t="str">
        <f>INDEX(참조표!$C$1:$F$3, 3, MATCH(K33, 참조표!$C$1:$F$1,1))</f>
        <v>SILVER</v>
      </c>
      <c r="M33" s="31">
        <f ca="1">INDEX(참조표!$C$4:$F$9, MATCH(J33,참조표!$B$4:$B$9,1),MATCH(K33,참조표!$C$1:$F$1,1))</f>
        <v>0.13</v>
      </c>
      <c r="N33" s="24" t="str">
        <f t="shared" si="5"/>
        <v>hotmail</v>
      </c>
    </row>
    <row r="34" spans="1:14" ht="17.100000000000001" customHeight="1" x14ac:dyDescent="0.4">
      <c r="A34" s="27" t="s">
        <v>35</v>
      </c>
      <c r="B34" s="24" t="s">
        <v>95</v>
      </c>
      <c r="C34" s="24" t="str">
        <f t="shared" si="0"/>
        <v>여</v>
      </c>
      <c r="D34" s="28">
        <f t="shared" si="1"/>
        <v>31545</v>
      </c>
      <c r="E34" s="29" t="str">
        <f t="shared" si="4"/>
        <v>화</v>
      </c>
      <c r="F34" s="24">
        <f t="shared" ca="1" si="2"/>
        <v>38</v>
      </c>
      <c r="G34" s="1" t="s">
        <v>71</v>
      </c>
      <c r="H34" s="24" t="s">
        <v>130</v>
      </c>
      <c r="I34" s="28">
        <v>43355</v>
      </c>
      <c r="J34" s="24">
        <f t="shared" ca="1" si="3"/>
        <v>6</v>
      </c>
      <c r="K34" s="30">
        <v>2400</v>
      </c>
      <c r="L34" s="34" t="str">
        <f>INDEX(참조표!$C$1:$F$3, 3, MATCH(K34, 참조표!$C$1:$F$1,1))</f>
        <v>BRONZE</v>
      </c>
      <c r="M34" s="31">
        <f ca="1">INDEX(참조표!$C$4:$F$9, MATCH(J34,참조표!$B$4:$B$9,1),MATCH(K34,참조표!$C$1:$F$1,1))</f>
        <v>0.02</v>
      </c>
      <c r="N34" s="24" t="str">
        <f t="shared" si="5"/>
        <v>daum</v>
      </c>
    </row>
    <row r="35" spans="1:14" ht="17.100000000000001" customHeight="1" x14ac:dyDescent="0.4">
      <c r="A35" s="27" t="s">
        <v>12</v>
      </c>
      <c r="B35" s="24" t="s">
        <v>96</v>
      </c>
      <c r="C35" s="24" t="str">
        <f t="shared" si="0"/>
        <v>여</v>
      </c>
      <c r="D35" s="28">
        <f t="shared" si="1"/>
        <v>29147</v>
      </c>
      <c r="E35" s="29" t="str">
        <f t="shared" si="4"/>
        <v>금</v>
      </c>
      <c r="F35" s="24">
        <f t="shared" ca="1" si="2"/>
        <v>45</v>
      </c>
      <c r="G35" s="1" t="s">
        <v>164</v>
      </c>
      <c r="H35" s="24" t="s">
        <v>131</v>
      </c>
      <c r="I35" s="28">
        <v>37832</v>
      </c>
      <c r="J35" s="24">
        <f t="shared" ca="1" si="3"/>
        <v>21</v>
      </c>
      <c r="K35" s="30">
        <v>221000</v>
      </c>
      <c r="L35" s="34" t="str">
        <f>INDEX(참조표!$C$1:$F$3, 3, MATCH(K35, 참조표!$C$1:$F$1,1))</f>
        <v>PURE GOLD</v>
      </c>
      <c r="M35" s="31">
        <f ca="1">INDEX(참조표!$C$4:$F$9, MATCH(J35,참조표!$B$4:$B$9,1),MATCH(K35,참조표!$C$1:$F$1,1))</f>
        <v>0.35</v>
      </c>
      <c r="N35" s="24" t="str">
        <f t="shared" si="5"/>
        <v>gmail</v>
      </c>
    </row>
    <row r="36" spans="1:14" ht="17.100000000000001" customHeight="1" x14ac:dyDescent="0.4">
      <c r="A36" s="27" t="s">
        <v>39</v>
      </c>
      <c r="B36" s="24" t="s">
        <v>145</v>
      </c>
      <c r="C36" s="24" t="str">
        <f t="shared" si="0"/>
        <v>여</v>
      </c>
      <c r="D36" s="28">
        <f t="shared" si="1"/>
        <v>37614</v>
      </c>
      <c r="E36" s="29" t="str">
        <f t="shared" si="4"/>
        <v>화</v>
      </c>
      <c r="F36" s="24">
        <f t="shared" ca="1" si="2"/>
        <v>22</v>
      </c>
      <c r="G36" s="1" t="s">
        <v>72</v>
      </c>
      <c r="H36" s="24" t="s">
        <v>132</v>
      </c>
      <c r="I36" s="28">
        <v>44101</v>
      </c>
      <c r="J36" s="24">
        <f t="shared" ca="1" si="3"/>
        <v>4</v>
      </c>
      <c r="K36" s="30">
        <v>78300</v>
      </c>
      <c r="L36" s="34" t="str">
        <f>INDEX(참조표!$C$1:$F$3, 3, MATCH(K36, 참조표!$C$1:$F$1,1))</f>
        <v>SILVER</v>
      </c>
      <c r="M36" s="31">
        <f ca="1">INDEX(참조표!$C$4:$F$9, MATCH(J36,참조표!$B$4:$B$9,1),MATCH(K36,참조표!$C$1:$F$1,1))</f>
        <v>0.05</v>
      </c>
      <c r="N36" s="24" t="str">
        <f t="shared" si="5"/>
        <v>hotmail</v>
      </c>
    </row>
  </sheetData>
  <phoneticPr fontId="1" type="noConversion"/>
  <conditionalFormatting sqref="J2:J36">
    <cfRule type="aboveAverage" dxfId="2" priority="2" aboveAverage="0"/>
  </conditionalFormatting>
  <conditionalFormatting sqref="K2:K36">
    <cfRule type="top10" dxfId="1" priority="1" percent="1" bottom="1" rank="15"/>
  </conditionalFormatting>
  <conditionalFormatting sqref="L2:L36">
    <cfRule type="containsText" dxfId="0" priority="3" operator="containsText" text="GOLD">
      <formula>NOT(ISERROR(SEARCH("GOLD",L2)))</formula>
    </cfRule>
  </conditionalFormatting>
  <hyperlinks>
    <hyperlink ref="G2" r:id="rId1" xr:uid="{9EE0A7C7-06E8-495D-B4C1-32228BB18AE9}"/>
    <hyperlink ref="G3" r:id="rId2" xr:uid="{DBCED6B0-F659-4E6E-AC9F-F2C16939A552}"/>
    <hyperlink ref="G4" r:id="rId3" xr:uid="{78C95DEE-3B14-4294-8E5A-37BA9DC1D1B2}"/>
    <hyperlink ref="G5" r:id="rId4" xr:uid="{02E301AB-3B95-441D-8269-626F75312AFF}"/>
    <hyperlink ref="G6" r:id="rId5" xr:uid="{2B060320-E4B5-4318-8764-CCEAB061588E}"/>
    <hyperlink ref="G7" r:id="rId6" xr:uid="{34A8938A-E177-47EF-B051-2ADC81FAB1FD}"/>
    <hyperlink ref="G8" r:id="rId7" xr:uid="{9954CA27-B7C3-449B-BEB6-BCF7BCBCCD4B}"/>
    <hyperlink ref="G9" r:id="rId8" xr:uid="{E773FBCC-9240-4581-8279-FBBAAFC7D007}"/>
    <hyperlink ref="G10" r:id="rId9" xr:uid="{02098D10-F87A-44EB-BF46-1F78F423493C}"/>
    <hyperlink ref="G11" r:id="rId10" xr:uid="{35796669-F995-43A4-80D9-6E6CADE9DE9D}"/>
    <hyperlink ref="G12" r:id="rId11" xr:uid="{3A8FB179-7115-4364-A371-065703D076B7}"/>
    <hyperlink ref="G13" r:id="rId12" xr:uid="{17ADD9B6-B4A5-4ADB-A013-2D80DED6A474}"/>
    <hyperlink ref="G14" r:id="rId13" xr:uid="{18890098-C02E-477D-B39F-1C7D15DB45AF}"/>
    <hyperlink ref="G15" r:id="rId14" xr:uid="{5F379974-87B6-4DEF-BBB7-7A28CA2B3D4E}"/>
    <hyperlink ref="G16" r:id="rId15" xr:uid="{CB880E20-A42D-43BB-9444-2D930FDAA07B}"/>
    <hyperlink ref="G17" r:id="rId16" xr:uid="{8F8BF6D2-0B1F-4AD2-B0F0-9406D3614803}"/>
    <hyperlink ref="G18" r:id="rId17" xr:uid="{172FEF3D-9F44-40EF-8036-41810B83728F}"/>
    <hyperlink ref="G19" r:id="rId18" xr:uid="{0EF28048-4751-4479-9841-222B875E20DB}"/>
    <hyperlink ref="G20" r:id="rId19" xr:uid="{212D8965-0E13-4D18-B5F7-FFD91F2B077D}"/>
    <hyperlink ref="G21" r:id="rId20" xr:uid="{CB595CEC-9D29-49EA-81ED-7772F3AF9C78}"/>
    <hyperlink ref="G23" r:id="rId21" xr:uid="{10B02D8B-C36E-43E6-8A1D-4EC8F36D206D}"/>
    <hyperlink ref="G22" r:id="rId22" xr:uid="{54721669-B588-45A4-815F-11B38FEC578C}"/>
    <hyperlink ref="G24" r:id="rId23" xr:uid="{0B7E6CE3-E18E-440E-8802-674AD6AAA812}"/>
    <hyperlink ref="G25" r:id="rId24" xr:uid="{AEBFCB79-A356-4766-9828-7307B3C7D80B}"/>
    <hyperlink ref="G26" r:id="rId25" xr:uid="{8DAB9E68-817F-4674-AFE5-D252D91241E2}"/>
    <hyperlink ref="G27" r:id="rId26" xr:uid="{74C4FC6B-8C51-4E49-94DB-91F570EA7EC4}"/>
    <hyperlink ref="G28" r:id="rId27" xr:uid="{41EE08C8-8C9B-42CD-9877-C852818DA6CE}"/>
    <hyperlink ref="G29" r:id="rId28" xr:uid="{61516867-3E95-4E8C-BE43-A55DCBAC8CE0}"/>
    <hyperlink ref="G30" r:id="rId29" xr:uid="{3CF364EC-5F68-4D49-8EE3-96322E43C56C}"/>
    <hyperlink ref="G31" r:id="rId30" xr:uid="{3093E293-EF85-4DFA-8E32-47C2FF559C37}"/>
    <hyperlink ref="G32" r:id="rId31" xr:uid="{E4C4A7CF-F9B7-47C3-80FB-EB17AEC088C0}"/>
    <hyperlink ref="G33" r:id="rId32" xr:uid="{D05E9826-94C8-48F8-91AA-97A435621A4E}"/>
    <hyperlink ref="G34" r:id="rId33" xr:uid="{43AEB267-6DA1-4551-8E79-863921FD7AFE}"/>
    <hyperlink ref="G35" r:id="rId34" xr:uid="{8FB2420D-3345-4B4B-8B6F-0863CF57B35A}"/>
    <hyperlink ref="G36" r:id="rId35" xr:uid="{FD52C36E-8A34-4172-8790-E2FBA907E3F7}"/>
  </hyperlinks>
  <pageMargins left="0.7" right="0.7" top="0.75" bottom="0.75" header="0.3" footer="0.3"/>
  <pageSetup paperSize="9" orientation="portrait" horizontalDpi="4294967293" verticalDpi="0" r:id="rId3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B32DE-2650-4FB0-BCA8-23D9B1963925}">
  <dimension ref="A1:I10"/>
  <sheetViews>
    <sheetView workbookViewId="0">
      <selection activeCell="H7" sqref="H7"/>
    </sheetView>
  </sheetViews>
  <sheetFormatPr defaultRowHeight="17.399999999999999" x14ac:dyDescent="0.4"/>
  <cols>
    <col min="1" max="2" width="5.69921875" customWidth="1"/>
    <col min="3" max="6" width="10.69921875" customWidth="1"/>
    <col min="7" max="7" width="3.69921875" customWidth="1"/>
    <col min="8" max="8" width="22.796875" customWidth="1"/>
    <col min="9" max="9" width="9" customWidth="1"/>
  </cols>
  <sheetData>
    <row r="1" spans="1:9" ht="18" thickTop="1" x14ac:dyDescent="0.4">
      <c r="A1" s="36" t="s">
        <v>4</v>
      </c>
      <c r="B1" s="37"/>
      <c r="C1" s="10">
        <v>0</v>
      </c>
      <c r="D1" s="5">
        <v>10000</v>
      </c>
      <c r="E1" s="5">
        <v>100000</v>
      </c>
      <c r="F1" s="6">
        <v>200000</v>
      </c>
      <c r="H1" s="3" t="s">
        <v>156</v>
      </c>
      <c r="I1" s="3">
        <f>MATCH(100000, C1:F1, 1)</f>
        <v>3</v>
      </c>
    </row>
    <row r="2" spans="1:9" x14ac:dyDescent="0.4">
      <c r="A2" s="38" t="s">
        <v>149</v>
      </c>
      <c r="B2" s="39"/>
      <c r="C2" s="11">
        <v>4</v>
      </c>
      <c r="D2" s="3">
        <v>3</v>
      </c>
      <c r="E2" s="3">
        <v>2</v>
      </c>
      <c r="F2" s="7">
        <v>1</v>
      </c>
      <c r="H2" s="3" t="s">
        <v>157</v>
      </c>
      <c r="I2" s="3">
        <f>MATCH(3, C2:F2, -1)</f>
        <v>2</v>
      </c>
    </row>
    <row r="3" spans="1:9" ht="18" thickBot="1" x14ac:dyDescent="0.45">
      <c r="A3" s="40" t="s">
        <v>150</v>
      </c>
      <c r="B3" s="41"/>
      <c r="C3" s="12" t="s">
        <v>151</v>
      </c>
      <c r="D3" s="8" t="s">
        <v>152</v>
      </c>
      <c r="E3" s="8" t="s">
        <v>153</v>
      </c>
      <c r="F3" s="9" t="s">
        <v>154</v>
      </c>
      <c r="H3" s="3" t="s">
        <v>158</v>
      </c>
      <c r="I3" s="3">
        <f>MATCH("PURE GOLD", C3:F3, 0)</f>
        <v>4</v>
      </c>
    </row>
    <row r="4" spans="1:9" ht="18" thickTop="1" x14ac:dyDescent="0.4">
      <c r="A4" s="42" t="s">
        <v>155</v>
      </c>
      <c r="B4" s="13">
        <v>0</v>
      </c>
      <c r="C4" s="14">
        <v>0</v>
      </c>
      <c r="D4" s="15">
        <v>0.03</v>
      </c>
      <c r="E4" s="15">
        <v>7.0000000000000007E-2</v>
      </c>
      <c r="F4" s="16">
        <v>0.1</v>
      </c>
      <c r="H4" s="3" t="s">
        <v>159</v>
      </c>
      <c r="I4" s="3">
        <f>MATCH(15, B4:B9, 1)</f>
        <v>5</v>
      </c>
    </row>
    <row r="5" spans="1:9" x14ac:dyDescent="0.4">
      <c r="A5" s="38"/>
      <c r="B5" s="7">
        <v>3</v>
      </c>
      <c r="C5" s="17">
        <v>0.01</v>
      </c>
      <c r="D5" s="4">
        <v>0.05</v>
      </c>
      <c r="E5" s="4">
        <v>0.1</v>
      </c>
      <c r="F5" s="18">
        <v>0.15</v>
      </c>
    </row>
    <row r="6" spans="1:9" x14ac:dyDescent="0.4">
      <c r="A6" s="38"/>
      <c r="B6" s="7">
        <v>5</v>
      </c>
      <c r="C6" s="17">
        <v>0.02</v>
      </c>
      <c r="D6" s="4">
        <v>0.08</v>
      </c>
      <c r="E6" s="4">
        <v>0.15</v>
      </c>
      <c r="F6" s="18">
        <v>0.2</v>
      </c>
      <c r="H6" s="22"/>
    </row>
    <row r="7" spans="1:9" x14ac:dyDescent="0.4">
      <c r="A7" s="38"/>
      <c r="B7" s="7">
        <v>10</v>
      </c>
      <c r="C7" s="17">
        <v>0.03</v>
      </c>
      <c r="D7" s="4">
        <v>0.1</v>
      </c>
      <c r="E7" s="4">
        <v>0.2</v>
      </c>
      <c r="F7" s="18">
        <v>0.25</v>
      </c>
      <c r="H7" s="22"/>
    </row>
    <row r="8" spans="1:9" x14ac:dyDescent="0.4">
      <c r="A8" s="38"/>
      <c r="B8" s="7">
        <v>15</v>
      </c>
      <c r="C8" s="17">
        <v>0.04</v>
      </c>
      <c r="D8" s="4">
        <v>0.13</v>
      </c>
      <c r="E8" s="4">
        <v>0.23</v>
      </c>
      <c r="F8" s="18">
        <v>0.3</v>
      </c>
      <c r="H8" s="22"/>
    </row>
    <row r="9" spans="1:9" ht="18" thickBot="1" x14ac:dyDescent="0.45">
      <c r="A9" s="40"/>
      <c r="B9" s="9">
        <v>20</v>
      </c>
      <c r="C9" s="19">
        <v>0.05</v>
      </c>
      <c r="D9" s="20">
        <v>0.15</v>
      </c>
      <c r="E9" s="20">
        <v>0.25</v>
      </c>
      <c r="F9" s="21">
        <v>0.35</v>
      </c>
      <c r="H9" s="22"/>
    </row>
    <row r="10" spans="1:9" ht="18" thickTop="1" x14ac:dyDescent="0.4"/>
  </sheetData>
  <mergeCells count="4">
    <mergeCell ref="A1:B1"/>
    <mergeCell ref="A2:B2"/>
    <mergeCell ref="A3:B3"/>
    <mergeCell ref="A4:A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회원정보</vt:lpstr>
      <vt:lpstr>회원정보_조건부서식</vt:lpstr>
      <vt:lpstr>참조표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2019-08-09T06:57:54Z</dcterms:created>
  <dcterms:modified xsi:type="dcterms:W3CDTF">2025-05-08T01:17:02Z</dcterms:modified>
</cp:coreProperties>
</file>